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29"/>
  <workbookPr/>
  <mc:AlternateContent xmlns:mc="http://schemas.openxmlformats.org/markup-compatibility/2006">
    <mc:Choice Requires="x15">
      <x15ac:absPath xmlns:x15ac="http://schemas.microsoft.com/office/spreadsheetml/2010/11/ac" url="C:\Users\knalepa\AppData\Local\Microsoft\Windows\Temporary Internet Files\Content.Outlook\BIPGL173\"/>
    </mc:Choice>
  </mc:AlternateContent>
  <xr:revisionPtr revIDLastSave="0" documentId="13_ncr:1_{8EB75933-011E-46C1-9F23-0C4BE8B1BEAC}" xr6:coauthVersionLast="43" xr6:coauthVersionMax="43" xr10:uidLastSave="{00000000-0000-0000-0000-000000000000}"/>
  <bookViews>
    <workbookView xWindow="-108" yWindow="-108" windowWidth="23256" windowHeight="12600" xr2:uid="{00000000-000D-0000-FFFF-FFFF00000000}"/>
  </bookViews>
  <sheets>
    <sheet name="4CP Analysis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\P">#REF!</definedName>
    <definedName name="_0300Genco">[1]Genco!$A$22:$C$299</definedName>
    <definedName name="_0300HLPCorp">'[1]HLP Corp'!$A$22:$C$195</definedName>
    <definedName name="_0300HLPDivision">'[1]HLP Division'!$A$22:$C$264</definedName>
    <definedName name="_0300Nuclear">[1]Nuclear!$A$22:$C$97</definedName>
    <definedName name="_0300Retail">[1]Retail!$A$22:$C$46</definedName>
    <definedName name="_0300SS">'[1]Shared Services'!$A$22:$C$193</definedName>
    <definedName name="_APR98">#REF!</definedName>
    <definedName name="_APR981">#REF!</definedName>
    <definedName name="_att1">#REF!</definedName>
    <definedName name="_att10">#REF!</definedName>
    <definedName name="_att10C">#REF!</definedName>
    <definedName name="_att11">#REF!</definedName>
    <definedName name="_att12">#REF!</definedName>
    <definedName name="_att13">#REF!</definedName>
    <definedName name="_att14">#REF!</definedName>
    <definedName name="_att15">#REF!</definedName>
    <definedName name="_att16">#REF!</definedName>
    <definedName name="_att17">#REF!</definedName>
    <definedName name="_att18">#REF!</definedName>
    <definedName name="_att19">#REF!</definedName>
    <definedName name="_att1C">#REF!</definedName>
    <definedName name="_att2">#REF!</definedName>
    <definedName name="_att20">#REF!</definedName>
    <definedName name="_att21">#REF!</definedName>
    <definedName name="_att22">#REF!</definedName>
    <definedName name="_att23">#REF!</definedName>
    <definedName name="_att24">#REF!</definedName>
    <definedName name="_att3">#REF!</definedName>
    <definedName name="_att4">#REF!</definedName>
    <definedName name="_att5">#REF!</definedName>
    <definedName name="_att6">#REF!</definedName>
    <definedName name="_att7">#REF!</definedName>
    <definedName name="_att8">#REF!</definedName>
    <definedName name="_att9">#REF!</definedName>
    <definedName name="_AUG98">#REF!</definedName>
    <definedName name="_bbb3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bbb3C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DAT1">#REF!</definedName>
    <definedName name="_DAT1C">#REF!</definedName>
    <definedName name="_DAT2">#REF!</definedName>
    <definedName name="_DAT2C">#REF!</definedName>
    <definedName name="_DAT3">#REF!</definedName>
    <definedName name="_DAT3C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C97">#REF!</definedName>
    <definedName name="_FEB98">#REF!</definedName>
    <definedName name="_JAN98">#REF!</definedName>
    <definedName name="_JUL98">#REF!</definedName>
    <definedName name="_MAR98">#REF!</definedName>
    <definedName name="_MAY98">#REF!</definedName>
    <definedName name="_NOV97">#REF!</definedName>
    <definedName name="_Order1" hidden="1">255</definedName>
    <definedName name="_Order2" hidden="1">255</definedName>
    <definedName name="a_FigJNP1p1">#REF!</definedName>
    <definedName name="a_FigJNP1p1C">#REF!</definedName>
    <definedName name="a_FigJNP1p2">#REF!</definedName>
    <definedName name="a_FigJNP1p2C">#REF!</definedName>
    <definedName name="a_OPC1">#REF!</definedName>
    <definedName name="a_OPC1C">#REF!</definedName>
    <definedName name="a_OPC2">#REF!</definedName>
    <definedName name="a_OPC3">#REF!</definedName>
    <definedName name="a_OPC4">#REF!</definedName>
    <definedName name="a_OPC5">#REF!</definedName>
    <definedName name="a_OPC6">#REF!</definedName>
    <definedName name="a329summ">#REF!</definedName>
    <definedName name="a329tcsg">#REF!</definedName>
    <definedName name="a329wp">#REF!</definedName>
    <definedName name="acal_p1C">#REF!</definedName>
    <definedName name="acalc_p1">#REF!</definedName>
    <definedName name="acalc_p3">#REF!</definedName>
    <definedName name="acalc_p3C">#REF!</definedName>
    <definedName name="ACCPLTTRUUP">#REF!</definedName>
    <definedName name="ACCPLTTRUUPC">#REF!</definedName>
    <definedName name="Acronymes">#REF!</definedName>
    <definedName name="ACTPLT">#REF!</definedName>
    <definedName name="ActualNox">'[2]Actual NOX'!$A$4:$B$4,'[2]Actual NOX'!$A$6:$I$42</definedName>
    <definedName name="Adj_4CP">#REF!</definedName>
    <definedName name="Adj_4CPC">#REF!</definedName>
    <definedName name="adj_kwh_selfgen">#REF!</definedName>
    <definedName name="adj_kwh_selfgenC">#REF!</definedName>
    <definedName name="adj_rev_selfgen">#REF!</definedName>
    <definedName name="adj_rev_selfgenC">#REF!</definedName>
    <definedName name="af">'[3]II-I-2-A-D'!$A$111:$K$212</definedName>
    <definedName name="alloc">#REF!</definedName>
    <definedName name="allocC">#REF!</definedName>
    <definedName name="ANNU1998">#REF!</definedName>
    <definedName name="ANNU1998C">#REF!</definedName>
    <definedName name="ANNU1999">#REF!</definedName>
    <definedName name="ANNU1999C">#REF!</definedName>
    <definedName name="AnnualRate">'[2]Act&amp;Proj Interest'!#REF!</definedName>
    <definedName name="AnnualRateC">'[2]Act&amp;Proj Interest'!#REF!</definedName>
    <definedName name="appendxA_p1">#REF!</definedName>
    <definedName name="appendxA_p1C">#REF!</definedName>
    <definedName name="appendxA_p2">#REF!</definedName>
    <definedName name="appendxA_p2C">#REF!</definedName>
    <definedName name="Assign_Tbl">#REF!</definedName>
    <definedName name="Assign_Tbl_2016">#REF!</definedName>
    <definedName name="Assign_TblC">#REF!</definedName>
    <definedName name="attach5">#REF!</definedName>
    <definedName name="BASE_RATE_ADJ">#REF!</definedName>
    <definedName name="bbb3tes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bbb3tesC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billhis">#REF!</definedName>
    <definedName name="billhisC">#REF!</definedName>
    <definedName name="billkit">#REF!</definedName>
    <definedName name="billkitC">#REF!</definedName>
    <definedName name="billpro">#REF!</definedName>
    <definedName name="billproC">#REF!</definedName>
    <definedName name="billwp">#REF!</definedName>
    <definedName name="bsis">[4]bsis!$A$1:$E$937</definedName>
    <definedName name="co_174_table">'[5]1200 download for BSP'!$B$605:$D$653</definedName>
    <definedName name="co_292_table">'[5]1200 download for BSP'!$B$669:$D$702</definedName>
    <definedName name="co_3_table">'[6]1200 download for BSP'!$B$8:$D$324</definedName>
    <definedName name="co_4_table">'[5]1200 download for BSP'!$B$311:$D$452</definedName>
    <definedName name="co_42_table">'[6]1200 download for BSP'!$B$340:$D$350</definedName>
    <definedName name="co_53_table">'[6]1200 download for BSP'!$B$366:$D$373</definedName>
    <definedName name="co_54_table">'[6]1200 download for BSP'!$B$389:$D$396</definedName>
    <definedName name="co_9003_table">'[6]1200 download for BSP'!$B$412:$D$435</definedName>
    <definedName name="contact_table">'[6]0003 Details'!$A$8:$L$324</definedName>
    <definedName name="contact_table2">'[6]0003 Details'!$A$8:$N$324</definedName>
    <definedName name="COPY">#REF!</definedName>
    <definedName name="COPYC">#REF!</definedName>
    <definedName name="COST_SUMMARY">#REF!</definedName>
    <definedName name="COST_SUMMARYC">#REF!</definedName>
    <definedName name="COSTPG1">#REF!</definedName>
    <definedName name="COSTPG1C">#REF!</definedName>
    <definedName name="COSTPG2">#REF!</definedName>
    <definedName name="COVER">#REF!</definedName>
    <definedName name="custhis">'[3]II-I-1-TDCS'!#REF!</definedName>
    <definedName name="custkit">'[3]II-I-1-TDCS'!#REF!</definedName>
    <definedName name="custpro">'[3]II-I-1-TDCS'!#REF!</definedName>
    <definedName name="CYCLE">#REF!</definedName>
    <definedName name="CYCLEC">#REF!</definedName>
    <definedName name="DA">#REF!</definedName>
    <definedName name="DA_0222">#REF!</definedName>
    <definedName name="DA_0222C">#REF!</definedName>
    <definedName name="DA_2">#REF!</definedName>
    <definedName name="DAC">#REF!</definedName>
    <definedName name="datahis">'[3]II-I-2-A-D'!#REF!</definedName>
    <definedName name="datakit">'[3]II-I-2-A-D'!#REF!</definedName>
    <definedName name="datapro">'[3]II-I-2-A-D'!#REF!</definedName>
    <definedName name="DISALLOWANCE">#REF!</definedName>
    <definedName name="DISALLOWANCEC">#REF!</definedName>
    <definedName name="disthis">'[3]II-I-1-Dist'!#REF!</definedName>
    <definedName name="distkit">'[3]II-I-1-Dist'!#REF!</definedName>
    <definedName name="distpro">'[3]II-I-1-Dist'!#REF!</definedName>
    <definedName name="Divisor">#REF!</definedName>
    <definedName name="DivisorC">#REF!</definedName>
    <definedName name="DOCKET_18057">#REF!</definedName>
    <definedName name="DOCKET_18057C">#REF!</definedName>
    <definedName name="Draft">[7]Instructions!$B$1</definedName>
    <definedName name="FACTOR_REFUND">'[8]Not Used'!$A$1:$L$29</definedName>
    <definedName name="FactorTable">'[9]II-I-DIST'!$G$1294:$T$1388</definedName>
    <definedName name="FEB_REVISED">#REF!</definedName>
    <definedName name="FEB_REVISEDC">#REF!</definedName>
    <definedName name="FFT">'[10]WP II-I-1.2'!$B$953:$I$1016</definedName>
    <definedName name="FFT_CA">'[10]II-I-2 Class Ratios'!$B$16:$L$113</definedName>
    <definedName name="FFT_D">#REF!</definedName>
    <definedName name="FFT_DC">#REF!</definedName>
    <definedName name="FFT_H">#REF!</definedName>
    <definedName name="FFT_M">#REF!</definedName>
    <definedName name="FFT_MET">'[10]II-I-2 Class Ratios'!#REF!</definedName>
    <definedName name="FFT_METC">'[11]WP - II-I-2 Class Ratios'!#REF!</definedName>
    <definedName name="FFT_T">#REF!</definedName>
    <definedName name="FFT_TC">#REF!</definedName>
    <definedName name="FFT_TD">'[10]II-I-2 Class Ratios'!#REF!</definedName>
    <definedName name="FFT_TDC">'[11]WP - II-I-2 Class Ratios'!#REF!</definedName>
    <definedName name="FFT_TDCS">#REF!</definedName>
    <definedName name="FFT_TDCSC">#REF!</definedName>
    <definedName name="FFT_Tran">'[10]II-I-2 Class Ratios'!#REF!</definedName>
    <definedName name="FFT_TRANC">'[11]WP - II-I-2 Class Ratios'!#REF!</definedName>
    <definedName name="FFTC">'[11]WP II-I-1.2'!$B$1116:$I$1179</definedName>
    <definedName name="figjnp2">#REF!</definedName>
    <definedName name="figjnp2C">'[10]WP - Revenue Summary'!#REF!</definedName>
    <definedName name="fininfo">#REF!</definedName>
    <definedName name="fininfoC">#REF!</definedName>
    <definedName name="finratios">#REF!</definedName>
    <definedName name="finratiosC">#REF!</definedName>
    <definedName name="gen_capa_rev_p1">#REF!</definedName>
    <definedName name="gen_capa_rev_p2">#REF!</definedName>
    <definedName name="Genco">[12]Genco!$A$6:$C$370</definedName>
    <definedName name="graphs11" hidden="1">{#N/A,#N/A,TRUE,"Operating Graphs";#N/A,#N/A,TRUE,"Stats"}</definedName>
    <definedName name="graphs11C" hidden="1">{#N/A,#N/A,TRUE,"Operating Graphs";#N/A,#N/A,TRUE,"Stats"}</definedName>
    <definedName name="Hist">[12]Hist!$A$6:$D$7</definedName>
    <definedName name="HLPCorp">'[12]HLP Corp'!$A$6:$C$215</definedName>
    <definedName name="HLPDivision">'[12]HLP Div'!$A$6:$C$322</definedName>
    <definedName name="I">"a1..m50"</definedName>
    <definedName name="I_S_Table">#REF!</definedName>
    <definedName name="I_S_TableC">#REF!</definedName>
    <definedName name="impute_adj">#REF!</definedName>
    <definedName name="impute_adjC">#REF!</definedName>
    <definedName name="IncStmt">#REF!</definedName>
    <definedName name="IncStmtC">#REF!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jecorr">#REF!</definedName>
    <definedName name="JNP1p1">#REF!</definedName>
    <definedName name="JNP1p2">#REF!</definedName>
    <definedName name="JNP1p3">#REF!</definedName>
    <definedName name="JNP1p4">#REF!</definedName>
    <definedName name="JNP1p5">#REF!</definedName>
    <definedName name="JNP2p1">#REF!</definedName>
    <definedName name="JNP2p2">#REF!</definedName>
    <definedName name="JNP2p3">#REF!</definedName>
    <definedName name="JNP3p1">#REF!</definedName>
    <definedName name="JNP3p2">#REF!</definedName>
    <definedName name="JNP3p3">#REF!</definedName>
    <definedName name="JNP3p4">#REF!</definedName>
    <definedName name="JNP3p5">#REF!</definedName>
    <definedName name="JNP3p6">#REF!</definedName>
    <definedName name="JNP5p1">#REF!</definedName>
    <definedName name="JNP5p2">#REF!</definedName>
    <definedName name="JUNE98">#REF!</definedName>
    <definedName name="LMS">#REF!</definedName>
    <definedName name="LoadServingEntities">#REF!</definedName>
    <definedName name="lookup_table">#REF!</definedName>
    <definedName name="loss_mult">#REF!</definedName>
    <definedName name="MACRO">#REF!</definedName>
    <definedName name="MCFPLT">[13]AccPlt!#REF!</definedName>
    <definedName name="MCFPLTC">[13]AccPlt!#REF!</definedName>
    <definedName name="methis">'[3]II-I-1-Met'!#REF!</definedName>
    <definedName name="methisC">'[3]II-I-1-Met'!#REF!</definedName>
    <definedName name="metkit">'[3]II-I-1-Met'!#REF!</definedName>
    <definedName name="metkitC">'[3]II-I-1-Met'!#REF!</definedName>
    <definedName name="metpro">'[3]II-I-1-Met'!#REF!</definedName>
    <definedName name="metproC">'[3]II-I-1-Met'!#REF!</definedName>
    <definedName name="MWH">#REF!</definedName>
    <definedName name="mwh_aloc">#REF!</definedName>
    <definedName name="mwh_alocC">#REF!</definedName>
    <definedName name="MWHC">#REF!</definedName>
    <definedName name="new" hidden="1">{#N/A,#N/A,TRUE,"Operating Graphs";#N/A,#N/A,TRUE,"Stats"}</definedName>
    <definedName name="newC" hidden="1">{#N/A,#N/A,TRUE,"Operating Graphs";#N/A,#N/A,TRUE,"Stats"}</definedName>
    <definedName name="Nuclear">[12]Nuclear!$A$6:$C$91</definedName>
    <definedName name="O_U_INT_MONTH">#REF!</definedName>
    <definedName name="O_U_INT_MONTHC">#REF!</definedName>
    <definedName name="O_U_INT_SUMMARY">#REF!</definedName>
    <definedName name="O_U_INT_SUMMARYC">#REF!</definedName>
    <definedName name="O_U_MO_SUMMARY">#REF!</definedName>
    <definedName name="O_U_MO_SUMMARYC">#REF!</definedName>
    <definedName name="O_U_RECONCIL">#REF!</definedName>
    <definedName name="O_U_SUMMARY">#REF!</definedName>
    <definedName name="OOP_ADJ">[8]Open!$A$1:$AA$73</definedName>
    <definedName name="othchhis">'[3]II-I-1-Dist'!#REF!</definedName>
    <definedName name="othchhisC">'[3]II-I-1-Dist'!#REF!</definedName>
    <definedName name="othchkit">'[3]II-I-1-Dist'!#REF!</definedName>
    <definedName name="othchkitC">'[3]II-I-1-Dist'!#REF!</definedName>
    <definedName name="othchpro">'[3]II-I-1-Dist'!#REF!</definedName>
    <definedName name="othchproC">'[3]II-I-1-Dist'!#REF!</definedName>
    <definedName name="OTHER">#REF!</definedName>
    <definedName name="OTHERC">#REF!</definedName>
    <definedName name="P1_">#REF!</definedName>
    <definedName name="P1_C">#REF!</definedName>
    <definedName name="PAGE1">#REF!</definedName>
    <definedName name="PAGE1C">#REF!</definedName>
    <definedName name="PAGE2">#REF!</definedName>
    <definedName name="PAGE3">#REF!</definedName>
    <definedName name="Print">#REF!</definedName>
    <definedName name="QUART1998">#REF!</definedName>
    <definedName name="QUART1998C">#REF!</definedName>
    <definedName name="QUART1999">#REF!</definedName>
    <definedName name="QUART1999C">#REF!</definedName>
    <definedName name="RAIL_SPUR">#REF!</definedName>
    <definedName name="RAIL_SPURC">#REF!</definedName>
    <definedName name="rate">'[2]Act&amp;Proj Interest'!#REF!</definedName>
    <definedName name="rateC">'[2]Act&amp;Proj Interest'!#REF!</definedName>
    <definedName name="recap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12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12C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2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2C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C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P">[12]REP!$A$6:$C$30</definedName>
    <definedName name="REVENUE_SUMMARY">#REF!</definedName>
    <definedName name="REVENUE_SUMMARYC">#REF!</definedName>
    <definedName name="REVPG1">#REF!</definedName>
    <definedName name="REVPG1C">#REF!</definedName>
    <definedName name="REVPG2">#REF!</definedName>
    <definedName name="REVPG2C">#REF!</definedName>
    <definedName name="REVPG3">#REF!</definedName>
    <definedName name="S1_">#REF!</definedName>
    <definedName name="S2_">#REF!</definedName>
    <definedName name="SAPBEXhrIndnt" hidden="1">"Wide"</definedName>
    <definedName name="SAPBEXrevision">3</definedName>
    <definedName name="SAPBEXsysID">"BWP"</definedName>
    <definedName name="SAPBEXwbID">"4229QECA8SZG9KWNJ3PXRX7OW"</definedName>
    <definedName name="SAPsysID" hidden="1">"708C5W7SBKP804JT78WJ0JNKI"</definedName>
    <definedName name="SAPwbID" hidden="1">"ARS"</definedName>
    <definedName name="selfgen_4CP_adj">#REF!</definedName>
    <definedName name="selfgen_4CP_adjC">#REF!</definedName>
    <definedName name="selfgen_revmwh_adj">#REF!</definedName>
    <definedName name="selfgen_revmwh_adjC">#REF!</definedName>
    <definedName name="SS">'[12]Shared Services'!$A$6:$C$213</definedName>
    <definedName name="SUMMARY">#REF!</definedName>
    <definedName name="SUMMARYC">#REF!</definedName>
    <definedName name="summhis">#REF!</definedName>
    <definedName name="summhisC">'[10]WP - Revenue Summary'!#REF!</definedName>
    <definedName name="summkit">#REF!</definedName>
    <definedName name="summkitC">'[10]WP - Revenue Summary'!#REF!</definedName>
    <definedName name="summpro">#REF!</definedName>
    <definedName name="summproC">'[10]WP - Revenue Summary'!#REF!</definedName>
    <definedName name="summwp">#REF!</definedName>
    <definedName name="summwpC">'[10]WP - Revenue Summary'!#REF!</definedName>
    <definedName name="SURC_16486">#REF!</definedName>
    <definedName name="SURC_17290">#REF!</definedName>
    <definedName name="TCgroup_aloc">#REF!</definedName>
    <definedName name="Tcvalues_horitonal">#REF!</definedName>
    <definedName name="TEST0">#REF!</definedName>
    <definedName name="TESTHKEY">#REF!</definedName>
    <definedName name="TESTKEYS">#REF!</definedName>
    <definedName name="TESTVKEY">#REF!</definedName>
    <definedName name="totalhis">'[3]II-I-1-Total'!#REF!</definedName>
    <definedName name="totalkit">'[3]II-I-1-Total'!#REF!</definedName>
    <definedName name="totalpro">'[3]II-I-1-Total'!#REF!</definedName>
    <definedName name="tranhis">'[3]II-I-1-Tran'!#REF!</definedName>
    <definedName name="trankit">'[3]II-I-1-Tran'!#REF!</definedName>
    <definedName name="tranpro">'[3]II-I-1-Tran'!#REF!</definedName>
    <definedName name="TrialBalance">'[14]trial balance'!$A$9:$C$360</definedName>
    <definedName name="trust">#REF!</definedName>
    <definedName name="trustC">#REF!</definedName>
    <definedName name="Untitled">#REF!</definedName>
    <definedName name="UntitledC">#REF!</definedName>
    <definedName name="VAN">#REF!</definedName>
    <definedName name="VANC">#REF!</definedName>
    <definedName name="wp_ctc">#REF!</definedName>
    <definedName name="wp_tc">#REF!</definedName>
    <definedName name="wp364min">#REF!</definedName>
    <definedName name="wp364minC">'[10]WP - Acct. 364'!#REF!</definedName>
    <definedName name="wp365min">#REF!</definedName>
    <definedName name="wp365minC">'[10]WP - Acct. 365'!#REF!</definedName>
    <definedName name="wp367_1">#REF!</definedName>
    <definedName name="wp367_1C">'[10]WP - Acct. 366'!#REF!</definedName>
    <definedName name="wp367_2">#REF!</definedName>
    <definedName name="wp367_2C">'[10]WP - Acct. 366'!#REF!</definedName>
    <definedName name="wp368min">#REF!</definedName>
    <definedName name="wp368minC">'[10]WP - Acct. 368'!#REF!</definedName>
    <definedName name="WP4cp">#REF!</definedName>
    <definedName name="wpae4cp">#REF!</definedName>
    <definedName name="wpcust1">#REF!</definedName>
    <definedName name="wpcust1C">'[10]WP - Customer Count'!#REF!</definedName>
    <definedName name="wpcust2">#REF!</definedName>
    <definedName name="wpcust2C">'[10]WP - Customer Count'!#REF!</definedName>
    <definedName name="wpdis4cp">#REF!</definedName>
    <definedName name="WPkwf1">#REF!</definedName>
    <definedName name="WPkwf2">#REF!</definedName>
    <definedName name="WPkwf3">#REF!</definedName>
    <definedName name="WPkwf4">#REF!</definedName>
    <definedName name="WPkwf5">#REF!</definedName>
    <definedName name="WPkwf6">#REF!</definedName>
    <definedName name="WPkwrt">#REF!</definedName>
    <definedName name="WPkwtc">#REF!</definedName>
    <definedName name="wplitnum">#REF!</definedName>
    <definedName name="wplito_m">#REF!</definedName>
    <definedName name="WPloss">#REF!</definedName>
    <definedName name="wpmwh">#REF!</definedName>
    <definedName name="WPmwh1">#REF!</definedName>
    <definedName name="WPmwh2">#REF!</definedName>
    <definedName name="WPmwh3">#REF!</definedName>
    <definedName name="WPmwh4">#REF!</definedName>
    <definedName name="WPmwhadj">#REF!</definedName>
    <definedName name="WPqc">#REF!</definedName>
    <definedName name="wpstrand">#REF!</definedName>
    <definedName name="wptrn4cp">#REF!</definedName>
    <definedName name="wrm.CashflowC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Cashflow.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Operating_Graphs_Stats." hidden="1">{#N/A,#N/A,TRUE,"Operating Graphs";#N/A,#N/A,TRUE,"Stats"}</definedName>
    <definedName name="wrn.Operating_Graphs_StatsC" hidden="1">{#N/A,#N/A,TRUE,"Operating Graphs";#N/A,#N/A,TRUE,"Stats"}</definedName>
    <definedName name="wtfactor">#REF!</definedName>
    <definedName name="wtfactorC">'[10]WP - Wt Fact'!#REF!</definedName>
    <definedName name="x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xC" hidden="1">{#N/A,#N/A,TRUE,"Cover";#N/A,#N/A,TRUE,"Revision Log";#N/A,#N/A,TRUE,"Assumptions";#N/A,#N/A,TRUE,"Inputs";#N/A,#N/A,TRUE,"Sensitivity";#N/A,#N/A,TRUE,"Graphs";#N/A,#N/A,TRUE,"Operating Graphs";#N/A,#N/A,TRUE,"Stats";#N/A,#N/A,TRUE,"Summary"}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8" i="1" l="1"/>
  <c r="D17" i="1"/>
  <c r="D16" i="1"/>
  <c r="D15" i="1"/>
  <c r="D14" i="1"/>
  <c r="D13" i="1"/>
  <c r="D12" i="1"/>
  <c r="G18" i="1" l="1"/>
  <c r="G17" i="1"/>
  <c r="G16" i="1"/>
  <c r="G15" i="1"/>
  <c r="G14" i="1"/>
  <c r="G13" i="1"/>
  <c r="G12" i="1"/>
  <c r="G19" i="1" l="1"/>
  <c r="H16" i="1" l="1"/>
  <c r="H14" i="1"/>
  <c r="H18" i="1"/>
  <c r="H17" i="1"/>
  <c r="H12" i="1"/>
  <c r="H15" i="1"/>
  <c r="H13" i="1"/>
  <c r="I13" i="1" s="1"/>
  <c r="I12" i="1" l="1"/>
  <c r="H19" i="1"/>
  <c r="I18" i="1"/>
  <c r="I17" i="1"/>
  <c r="I16" i="1"/>
  <c r="I15" i="1"/>
  <c r="I14" i="1"/>
  <c r="I19" i="1" l="1"/>
</calcChain>
</file>

<file path=xl/sharedStrings.xml><?xml version="1.0" encoding="utf-8"?>
<sst xmlns="http://schemas.openxmlformats.org/spreadsheetml/2006/main" count="27" uniqueCount="23">
  <si>
    <t>CENTERPOINT ENERGY HOUSTON ELECTRIC, LLC</t>
  </si>
  <si>
    <t>Rate Class</t>
  </si>
  <si>
    <t>Residential</t>
  </si>
  <si>
    <t>Secondary &lt;=10 KVA</t>
  </si>
  <si>
    <t>Secondary &gt;10 KVA</t>
  </si>
  <si>
    <t>Primary</t>
  </si>
  <si>
    <t>Transmission</t>
  </si>
  <si>
    <t>Lighting - SLS</t>
  </si>
  <si>
    <t>Lighting - MLS</t>
  </si>
  <si>
    <t>Total</t>
  </si>
  <si>
    <t>ERCOT 4CP</t>
  </si>
  <si>
    <t>Line</t>
  </si>
  <si>
    <t>Test Year Ended December 31, 2018</t>
  </si>
  <si>
    <t>Class TCOS</t>
  </si>
  <si>
    <t xml:space="preserve">CEHE Share of </t>
  </si>
  <si>
    <t>ERCOT TCOS</t>
  </si>
  <si>
    <t>Allocators</t>
  </si>
  <si>
    <t>CEHE 4CP</t>
  </si>
  <si>
    <t>Difference</t>
  </si>
  <si>
    <t>Source:</t>
  </si>
  <si>
    <t>Schedule III-A TCOS Calculation</t>
  </si>
  <si>
    <t>Schedule II-H-1.3.</t>
  </si>
  <si>
    <t>Rebuttal to Revised TCOS Allocation Proposal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</si>
</sst>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5" formatCode="&quot;$&quot;#,##0_);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0_);\(0\)"/>
    <numFmt numFmtId="166" formatCode="&quot;$&quot;#,##0"/>
  </numFmts>
  <fonts count="1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8"/>
      <name val="Times New Roman"/>
      <family val="1"/>
    </font>
    <font>
      <sz val="8"/>
      <name val="Arial"/>
      <family val="2"/>
    </font>
    <font>
      <sz val="8"/>
      <name val="Times New Roman"/>
      <family val="1"/>
    </font>
    <font>
      <b/>
      <sz val="10"/>
      <name val="Times New Roman"/>
      <family val="1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1"/>
      <name val="Arial"/>
      <family val="2"/>
    </font>
    <font>
      <b/>
      <u/>
      <sz val="11"/>
      <name val="Arial"/>
      <family val="2"/>
    </font>
    <font>
      <b/>
      <u val="singleAccounting"/>
      <sz val="10"/>
      <color rgb="FF000000"/>
      <name val="Arial"/>
      <family val="2"/>
    </font>
    <font>
      <b/>
      <u val="singleAccounting"/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9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" fillId="0" borderId="0"/>
    <xf numFmtId="0" fontId="7" fillId="0" borderId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 applyBorder="1"/>
    <xf numFmtId="0" fontId="5" fillId="0" borderId="0" xfId="0" applyFont="1"/>
    <xf numFmtId="0" fontId="5" fillId="0" borderId="0" xfId="0" applyFont="1" applyFill="1" applyBorder="1"/>
    <xf numFmtId="0" fontId="5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44" fontId="5" fillId="0" borderId="0" xfId="2" applyFont="1" applyFill="1" applyBorder="1" applyAlignment="1">
      <alignment horizontal="center"/>
    </xf>
    <xf numFmtId="164" fontId="5" fillId="0" borderId="0" xfId="1" applyNumberFormat="1" applyFont="1" applyFill="1" applyBorder="1" applyAlignment="1">
      <alignment horizontal="center"/>
    </xf>
    <xf numFmtId="43" fontId="5" fillId="0" borderId="0" xfId="1" applyFont="1" applyFill="1" applyBorder="1" applyAlignment="1">
      <alignment horizontal="center"/>
    </xf>
    <xf numFmtId="0" fontId="2" fillId="0" borderId="0" xfId="0" applyFont="1" applyFill="1" applyBorder="1"/>
    <xf numFmtId="0" fontId="6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8" fillId="0" borderId="0" xfId="4" applyFont="1" applyAlignment="1">
      <alignment horizontal="center" vertical="center"/>
    </xf>
    <xf numFmtId="10" fontId="2" fillId="0" borderId="0" xfId="3" applyNumberFormat="1" applyFont="1" applyFill="1" applyBorder="1" applyAlignment="1">
      <alignment horizontal="center"/>
    </xf>
    <xf numFmtId="10" fontId="2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left"/>
    </xf>
    <xf numFmtId="0" fontId="4" fillId="0" borderId="0" xfId="0" applyFont="1" applyBorder="1"/>
    <xf numFmtId="165" fontId="8" fillId="0" borderId="0" xfId="4" applyNumberFormat="1" applyFont="1" applyAlignment="1">
      <alignment horizontal="center" vertical="top"/>
    </xf>
    <xf numFmtId="5" fontId="2" fillId="0" borderId="0" xfId="2" applyNumberFormat="1" applyFont="1" applyFill="1" applyBorder="1" applyAlignment="1">
      <alignment horizontal="center"/>
    </xf>
    <xf numFmtId="5" fontId="2" fillId="0" borderId="0" xfId="2" applyNumberFormat="1" applyFont="1" applyFill="1" applyBorder="1" applyAlignment="1">
      <alignment horizontal="right"/>
    </xf>
    <xf numFmtId="5" fontId="2" fillId="0" borderId="2" xfId="0" applyNumberFormat="1" applyFont="1" applyBorder="1" applyAlignment="1">
      <alignment horizontal="center"/>
    </xf>
    <xf numFmtId="5" fontId="2" fillId="0" borderId="2" xfId="0" applyNumberFormat="1" applyFont="1" applyBorder="1" applyAlignment="1">
      <alignment horizontal="right"/>
    </xf>
    <xf numFmtId="9" fontId="2" fillId="0" borderId="0" xfId="3" applyFont="1" applyFill="1" applyBorder="1" applyAlignment="1">
      <alignment horizontal="left"/>
    </xf>
    <xf numFmtId="0" fontId="2" fillId="0" borderId="0" xfId="0" applyFont="1" applyBorder="1" applyAlignment="1">
      <alignment horizontal="left"/>
    </xf>
    <xf numFmtId="44" fontId="11" fillId="0" borderId="0" xfId="4" applyNumberFormat="1" applyFont="1" applyFill="1" applyBorder="1" applyAlignment="1">
      <alignment horizontal="center" wrapText="1"/>
    </xf>
    <xf numFmtId="44" fontId="12" fillId="0" borderId="0" xfId="0" applyNumberFormat="1" applyFont="1" applyFill="1" applyBorder="1" applyAlignment="1">
      <alignment horizontal="center"/>
    </xf>
    <xf numFmtId="44" fontId="12" fillId="0" borderId="0" xfId="0" applyNumberFormat="1" applyFont="1" applyFill="1" applyBorder="1" applyAlignment="1">
      <alignment horizontal="center" wrapText="1"/>
    </xf>
    <xf numFmtId="0" fontId="5" fillId="0" borderId="0" xfId="0" applyFont="1" applyBorder="1" applyAlignment="1"/>
    <xf numFmtId="10" fontId="2" fillId="0" borderId="0" xfId="2" applyNumberFormat="1" applyFont="1" applyFill="1" applyBorder="1" applyAlignment="1">
      <alignment horizontal="center"/>
    </xf>
    <xf numFmtId="10" fontId="2" fillId="0" borderId="0" xfId="0" applyNumberFormat="1" applyFont="1" applyBorder="1" applyAlignment="1">
      <alignment horizontal="center"/>
    </xf>
    <xf numFmtId="166" fontId="2" fillId="0" borderId="0" xfId="3" applyNumberFormat="1" applyFont="1" applyFill="1" applyBorder="1" applyAlignment="1">
      <alignment horizontal="center"/>
    </xf>
    <xf numFmtId="166" fontId="2" fillId="0" borderId="1" xfId="3" applyNumberFormat="1" applyFont="1" applyFill="1" applyBorder="1" applyAlignment="1">
      <alignment horizontal="center"/>
    </xf>
    <xf numFmtId="166" fontId="2" fillId="0" borderId="2" xfId="0" applyNumberFormat="1" applyFont="1" applyFill="1" applyBorder="1" applyAlignment="1">
      <alignment horizontal="center"/>
    </xf>
    <xf numFmtId="5" fontId="2" fillId="0" borderId="3" xfId="0" applyNumberFormat="1" applyFont="1" applyBorder="1" applyAlignment="1">
      <alignment horizontal="right"/>
    </xf>
    <xf numFmtId="5" fontId="2" fillId="0" borderId="1" xfId="2" applyNumberFormat="1" applyFont="1" applyFill="1" applyBorder="1" applyAlignment="1">
      <alignment horizontal="right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</cellXfs>
  <cellStyles count="9">
    <cellStyle name="Comma" xfId="1" builtinId="3"/>
    <cellStyle name="Comma 2" xfId="7" xr:uid="{00000000-0005-0000-0000-000002000000}"/>
    <cellStyle name="Comma 2 3" xfId="6" xr:uid="{00000000-0005-0000-0000-000003000000}"/>
    <cellStyle name="Currency" xfId="2" builtinId="4"/>
    <cellStyle name="Normal" xfId="0" builtinId="0"/>
    <cellStyle name="Normal 2" xfId="5" xr:uid="{00000000-0005-0000-0000-000007000000}"/>
    <cellStyle name="Normal 2 2" xfId="4" xr:uid="{00000000-0005-0000-0000-000008000000}"/>
    <cellStyle name="Percent" xfId="3" builtinId="5"/>
    <cellStyle name="Percent 2" xfId="8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Income%20Statements\0300%20Inc%20Stmt%20Reports\0300%20Total%20HLP%20Income%20Statemen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c.notes.data.i021013/Actuals%20through%20Sep%200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Rate%20Design,%20Cost%20Alloc%20&amp;%20Load%20Research\_%20Rate%20Case%20Prep\_Class%20Allocation\Mock%20Rate%20Case\Schedule%20II-I%20Class%20Allocation%20Study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REGULATORY%20ACCTG/EMR/2002/TDU%20Cash%20Flow%20for%20FERC%20Form%2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ADMIN/Gen%20Acct/BSP/Balance%20Sheet%20Separation/2001/1201/B.S%20model%20for%20BSP_(12.31.01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ADMIN/Gen%20Acct/BSP/Balance%20Sheet%20Separation/2000/1200/B.S%20model%20for%20BSP_(12.31.00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e2\Projects\38339%20(CenterPoint%20Rates)\CenterPoint%20Schedules%20&amp;%20Workpapers\II-I\Schedule%20II-I%20Class%20Allocation%20Study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c.notes.data.i021013/Fuel%20Reconciliation%20Figures%20Not%20Used%2020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opy%20of%20II-I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0-ALL%20PROJECTS\180106\49421%20-%20Rate%20Case\Workpapers\Units%20and%20Adjustments%20-%20Schedule%20H-I-J%20and%20CA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Rate%20Design,%20Cost%20Alloc%20&amp;%20Load%20Research\2019%20Rate%20Case\Class%20Allocations\WP%20-%20Class%20Allocation%20Study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ADMIN/Gen%20Acct/BSP/Income%20Statement%20Separation/1200%20Inc%20Stmt/0003/Total%20HLP%20Inc%20Stmt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/TEXAS%20GENCO/2002/gas/DAYTON06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301%20Total%20HLP%20Income%20Statemen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HLP Division"/>
      <sheetName val="HLP Corp"/>
      <sheetName val="Genco"/>
      <sheetName val="Shared Services"/>
      <sheetName val="Nuclear"/>
      <sheetName val="Retail"/>
      <sheetName val="trial balance"/>
      <sheetName val="485010"/>
    </sheetNames>
    <sheetDataSet>
      <sheetData sheetId="0" refreshError="1"/>
      <sheetData sheetId="1">
        <row r="22">
          <cell r="A22" t="str">
            <v>401010</v>
          </cell>
          <cell r="B22" t="str">
            <v xml:space="preserve">401010 Elec Sales-Residential-Base </v>
          </cell>
          <cell r="C22">
            <v>-88853351.530000001</v>
          </cell>
        </row>
        <row r="23">
          <cell r="A23" t="str">
            <v>401100</v>
          </cell>
          <cell r="B23" t="str">
            <v xml:space="preserve">401100 Elec Sales-Comm GL-Base </v>
          </cell>
          <cell r="C23">
            <v>-2000572.74</v>
          </cell>
        </row>
        <row r="24">
          <cell r="A24" t="str">
            <v>401110</v>
          </cell>
          <cell r="B24" t="str">
            <v xml:space="preserve">401110 Elec Sales-Comm MGS-D-Base </v>
          </cell>
          <cell r="C24">
            <v>-61846917.850000001</v>
          </cell>
        </row>
        <row r="25">
          <cell r="A25" t="str">
            <v>401120</v>
          </cell>
          <cell r="B25" t="str">
            <v xml:space="preserve">401120 Elec Sales-Comm MGS-T-Base </v>
          </cell>
          <cell r="C25">
            <v>-35293.839999999997</v>
          </cell>
        </row>
        <row r="26">
          <cell r="A26" t="str">
            <v>401130</v>
          </cell>
          <cell r="B26" t="str">
            <v xml:space="preserve">401130 Elec Sales-Comm LGS-D-Base </v>
          </cell>
          <cell r="C26">
            <v>-1904200.35</v>
          </cell>
        </row>
        <row r="27">
          <cell r="A27" t="str">
            <v>401150</v>
          </cell>
          <cell r="B27" t="str">
            <v xml:space="preserve">401150 Elec Sales-Comm SPL-Base </v>
          </cell>
          <cell r="C27">
            <v>-2798659.86</v>
          </cell>
        </row>
        <row r="28">
          <cell r="A28" t="str">
            <v>401500</v>
          </cell>
          <cell r="B28" t="str">
            <v xml:space="preserve">401500 Elec Sales-S Ind MGS-D-Base </v>
          </cell>
          <cell r="C28">
            <v>-2486634.44</v>
          </cell>
        </row>
        <row r="29">
          <cell r="A29" t="str">
            <v>401510</v>
          </cell>
          <cell r="B29" t="str">
            <v xml:space="preserve">401510 Elec Sales-S Ind MGS-T-Base </v>
          </cell>
          <cell r="C29">
            <v>-435413.26</v>
          </cell>
        </row>
        <row r="30">
          <cell r="A30" t="str">
            <v>401520</v>
          </cell>
          <cell r="B30" t="str">
            <v xml:space="preserve">401520 Elec Sales-S Ind LGS-D-Base </v>
          </cell>
          <cell r="C30">
            <v>-27331250.379999999</v>
          </cell>
        </row>
        <row r="31">
          <cell r="A31" t="str">
            <v>401530</v>
          </cell>
          <cell r="B31" t="str">
            <v xml:space="preserve">401530 Elec Sales-S Ind LGS-T-Base </v>
          </cell>
          <cell r="C31">
            <v>-162905.17000000001</v>
          </cell>
        </row>
        <row r="32">
          <cell r="A32" t="str">
            <v>401540</v>
          </cell>
          <cell r="B32" t="str">
            <v xml:space="preserve">401540 Elec Sales-S Ind SBBLGS-D-Base </v>
          </cell>
          <cell r="C32">
            <v>-26856.37</v>
          </cell>
        </row>
        <row r="33">
          <cell r="A33" t="str">
            <v>401560</v>
          </cell>
          <cell r="B33" t="str">
            <v xml:space="preserve">401560 Elec Sales-S Ind LSEI-Base </v>
          </cell>
          <cell r="C33">
            <v>-296629.95</v>
          </cell>
        </row>
        <row r="34">
          <cell r="A34" t="str">
            <v>401564</v>
          </cell>
          <cell r="B34" t="str">
            <v xml:space="preserve">401564 Elec Sales-S Ind LSEI-Franchise </v>
          </cell>
          <cell r="C34">
            <v>-24034.19</v>
          </cell>
        </row>
        <row r="35">
          <cell r="A35" t="str">
            <v>401670</v>
          </cell>
          <cell r="B35" t="str">
            <v xml:space="preserve">401670 Elec Sales-S Ind SBBMGS-D-Base </v>
          </cell>
          <cell r="C35">
            <v>-8723.73</v>
          </cell>
        </row>
        <row r="36">
          <cell r="A36" t="str">
            <v>402000</v>
          </cell>
          <cell r="B36" t="str">
            <v xml:space="preserve">402000 Elec Sales-Lg Ind LOS-A-Base </v>
          </cell>
          <cell r="C36">
            <v>-7054348.8399999999</v>
          </cell>
        </row>
        <row r="37">
          <cell r="A37" t="str">
            <v>402004</v>
          </cell>
          <cell r="B37" t="str">
            <v xml:space="preserve">402004 Elec Sales-Lg Ind LOS-A-Franch </v>
          </cell>
          <cell r="C37">
            <v>-172827.62</v>
          </cell>
        </row>
        <row r="38">
          <cell r="A38" t="str">
            <v>402010</v>
          </cell>
          <cell r="B38" t="str">
            <v xml:space="preserve">402010 Elec Sales-Lg Ind LOS-B-Base </v>
          </cell>
          <cell r="C38">
            <v>-2727813.87</v>
          </cell>
        </row>
        <row r="39">
          <cell r="A39" t="str">
            <v>402014</v>
          </cell>
          <cell r="B39" t="str">
            <v xml:space="preserve">402014 Elec Sales-Lg Ind LOS-B-Franch </v>
          </cell>
          <cell r="C39">
            <v>-31089.94</v>
          </cell>
        </row>
        <row r="40">
          <cell r="A40" t="str">
            <v>402020</v>
          </cell>
          <cell r="B40" t="str">
            <v xml:space="preserve">402020 Elec Sales-Lg Ind IS-30-Base </v>
          </cell>
          <cell r="C40">
            <v>-743879.27</v>
          </cell>
        </row>
        <row r="41">
          <cell r="A41" t="str">
            <v>402024</v>
          </cell>
          <cell r="B41" t="str">
            <v xml:space="preserve">402024 Elec Sales-Lg Ind IS-30-Franch </v>
          </cell>
          <cell r="C41">
            <v>-34922.86</v>
          </cell>
        </row>
        <row r="42">
          <cell r="A42" t="str">
            <v>402030</v>
          </cell>
          <cell r="B42" t="str">
            <v xml:space="preserve">402030 Elec Sales-Lg Ind ISS-Base </v>
          </cell>
          <cell r="C42">
            <v>-156715.35</v>
          </cell>
        </row>
        <row r="43">
          <cell r="A43" t="str">
            <v>402040</v>
          </cell>
          <cell r="B43" t="str">
            <v xml:space="preserve">402040 Elec Sales-Lg Ind SES-D-Base </v>
          </cell>
          <cell r="C43">
            <v>-47922.95</v>
          </cell>
        </row>
        <row r="44">
          <cell r="A44" t="str">
            <v>402044</v>
          </cell>
          <cell r="B44" t="str">
            <v xml:space="preserve">402044 Elec Sales-Lg Ind SES-D-Franch </v>
          </cell>
          <cell r="C44">
            <v>-3298.49</v>
          </cell>
        </row>
        <row r="45">
          <cell r="A45" t="str">
            <v>402050</v>
          </cell>
          <cell r="B45" t="str">
            <v xml:space="preserve">402050 Elec Sales-Lg Ind SES-T-Base </v>
          </cell>
          <cell r="C45">
            <v>-676550.26</v>
          </cell>
        </row>
        <row r="46">
          <cell r="A46" t="str">
            <v>402054</v>
          </cell>
          <cell r="B46" t="str">
            <v xml:space="preserve">402054 Elec Sales-Lg Ind SES-T-Franch </v>
          </cell>
          <cell r="C46">
            <v>-2091.08</v>
          </cell>
        </row>
        <row r="47">
          <cell r="A47" t="str">
            <v>402060</v>
          </cell>
          <cell r="B47" t="str">
            <v xml:space="preserve">402060 Elec Sales-Lg Ind EIS-D-Base </v>
          </cell>
          <cell r="C47">
            <v>-111594.12</v>
          </cell>
        </row>
        <row r="48">
          <cell r="A48" t="str">
            <v>402070</v>
          </cell>
          <cell r="B48" t="str">
            <v xml:space="preserve">402070 Elec Sales-Lg Ind EIS-T-Base </v>
          </cell>
          <cell r="C48">
            <v>-115684.04</v>
          </cell>
        </row>
        <row r="49">
          <cell r="A49" t="str">
            <v>402080</v>
          </cell>
          <cell r="B49" t="str">
            <v xml:space="preserve">402080 Elec Sales-Lg Ind SCP-Base </v>
          </cell>
          <cell r="C49">
            <v>-3857325.97</v>
          </cell>
        </row>
        <row r="50">
          <cell r="A50" t="str">
            <v>402084</v>
          </cell>
          <cell r="B50" t="str">
            <v xml:space="preserve">402084 Elec Sales-Lg Ind SCP-Franchise </v>
          </cell>
          <cell r="C50">
            <v>-7631.22</v>
          </cell>
        </row>
        <row r="51">
          <cell r="A51" t="str">
            <v>402090</v>
          </cell>
          <cell r="B51" t="str">
            <v xml:space="preserve">402090 Elec Sales-Lg Ind SBBVAR-Base/BRSD </v>
          </cell>
          <cell r="C51">
            <v>15945.88</v>
          </cell>
        </row>
        <row r="52">
          <cell r="A52" t="str">
            <v>402100</v>
          </cell>
          <cell r="B52" t="str">
            <v xml:space="preserve">402100 Elec Sales-Lg Ind SBBLOSB-Base </v>
          </cell>
          <cell r="C52">
            <v>-1035150.09</v>
          </cell>
        </row>
        <row r="53">
          <cell r="A53" t="str">
            <v>402400</v>
          </cell>
          <cell r="B53" t="str">
            <v xml:space="preserve">402400 Elec Sales-Interrupt IS-I-Base </v>
          </cell>
          <cell r="C53">
            <v>-691.48</v>
          </cell>
        </row>
        <row r="54">
          <cell r="A54" t="str">
            <v>402404</v>
          </cell>
          <cell r="B54" t="str">
            <v xml:space="preserve">402404 Elec Sales-Interrupt IS-I-Franch </v>
          </cell>
          <cell r="C54">
            <v>-3940.71</v>
          </cell>
        </row>
        <row r="55">
          <cell r="A55" t="str">
            <v>402410</v>
          </cell>
          <cell r="B55" t="str">
            <v xml:space="preserve">402410 Elec Sales-Interrupt IS-10-Base </v>
          </cell>
          <cell r="C55">
            <v>-461.02</v>
          </cell>
        </row>
        <row r="56">
          <cell r="A56" t="str">
            <v>402414</v>
          </cell>
          <cell r="B56" t="str">
            <v xml:space="preserve">402414 Elec Sales-Interrupt IS-10-Franch </v>
          </cell>
          <cell r="C56">
            <v>-19580.89</v>
          </cell>
        </row>
        <row r="57">
          <cell r="A57" t="str">
            <v>402424</v>
          </cell>
          <cell r="B57" t="str">
            <v xml:space="preserve">402424 Inter SBI-Franchise </v>
          </cell>
          <cell r="C57">
            <v>-499.91</v>
          </cell>
        </row>
        <row r="58">
          <cell r="A58" t="str">
            <v>402700</v>
          </cell>
          <cell r="B58" t="str">
            <v xml:space="preserve">402700 Elec Sales-Municipal SPL-Base </v>
          </cell>
          <cell r="C58">
            <v>-5673151.96</v>
          </cell>
        </row>
        <row r="59">
          <cell r="A59" t="str">
            <v>402710</v>
          </cell>
          <cell r="B59" t="str">
            <v xml:space="preserve">402710 Elec Sales-Public Utility TNP-Base </v>
          </cell>
          <cell r="C59">
            <v>-440755.26</v>
          </cell>
        </row>
        <row r="60">
          <cell r="A60" t="str">
            <v>402822</v>
          </cell>
          <cell r="B60" t="str">
            <v xml:space="preserve">402822 Elec Sales-Unbilled-Base </v>
          </cell>
          <cell r="C60">
            <v>-408053.1</v>
          </cell>
        </row>
        <row r="61">
          <cell r="A61" t="str">
            <v>402824</v>
          </cell>
          <cell r="B61" t="str">
            <v xml:space="preserve">402824 Elec Sales-Unbilled-Franchise </v>
          </cell>
          <cell r="C61">
            <v>-8064</v>
          </cell>
        </row>
        <row r="62">
          <cell r="A62" t="str">
            <v>402840</v>
          </cell>
          <cell r="B62" t="str">
            <v xml:space="preserve">402840 Energy Svcs Sales </v>
          </cell>
          <cell r="C62">
            <v>-381022.23</v>
          </cell>
        </row>
        <row r="63">
          <cell r="A63" t="str">
            <v>402890</v>
          </cell>
          <cell r="B63" t="str">
            <v xml:space="preserve">402890 Energy Svc-Steam </v>
          </cell>
          <cell r="C63">
            <v>-173974.48</v>
          </cell>
        </row>
        <row r="64">
          <cell r="A64" t="str">
            <v>404010</v>
          </cell>
          <cell r="B64" t="str">
            <v xml:space="preserve">404010 Electricity Transmission Revenues </v>
          </cell>
          <cell r="C64">
            <v>-28761742.02</v>
          </cell>
        </row>
        <row r="65">
          <cell r="A65" t="str">
            <v>407016</v>
          </cell>
          <cell r="B65" t="str">
            <v xml:space="preserve">407016 Ancillary Svcs-Base </v>
          </cell>
          <cell r="C65">
            <v>-262200.62</v>
          </cell>
        </row>
        <row r="66">
          <cell r="A66" t="str">
            <v>430010</v>
          </cell>
          <cell r="B66" t="str">
            <v xml:space="preserve">430010 Appl Rev-Non-Finance </v>
          </cell>
          <cell r="C66">
            <v>-16500</v>
          </cell>
        </row>
        <row r="67">
          <cell r="A67" t="str">
            <v>443010</v>
          </cell>
          <cell r="B67" t="str">
            <v xml:space="preserve">443010 Other Operating Revenues </v>
          </cell>
          <cell r="C67">
            <v>-1476395.22</v>
          </cell>
        </row>
        <row r="68">
          <cell r="A68" t="str">
            <v>443029</v>
          </cell>
          <cell r="B68" t="str">
            <v xml:space="preserve">443029 Oth Oper Rev-Wireless </v>
          </cell>
          <cell r="C68">
            <v>-1313201.79</v>
          </cell>
        </row>
        <row r="69">
          <cell r="A69" t="str">
            <v>443033</v>
          </cell>
          <cell r="B69" t="str">
            <v xml:space="preserve">443033 Oth Oper Rev-Fiber Optics </v>
          </cell>
          <cell r="C69">
            <v>-839876.8</v>
          </cell>
        </row>
        <row r="70">
          <cell r="A70" t="str">
            <v>445010</v>
          </cell>
          <cell r="B70" t="str">
            <v xml:space="preserve">445010 Revenues from Forfeited Discounts </v>
          </cell>
          <cell r="C70">
            <v>-1805669.71</v>
          </cell>
        </row>
        <row r="71">
          <cell r="A71" t="str">
            <v>483010</v>
          </cell>
          <cell r="B71" t="str">
            <v xml:space="preserve">483010 Interest Income </v>
          </cell>
          <cell r="C71">
            <v>-484.41</v>
          </cell>
        </row>
        <row r="72">
          <cell r="A72" t="str">
            <v>485010</v>
          </cell>
          <cell r="B72" t="str">
            <v xml:space="preserve">485010 Gn/Ls-Disp of Prop </v>
          </cell>
          <cell r="C72">
            <v>2993334.85</v>
          </cell>
        </row>
        <row r="73">
          <cell r="A73" t="str">
            <v>489020</v>
          </cell>
          <cell r="B73" t="str">
            <v xml:space="preserve">489020 Lease Income </v>
          </cell>
          <cell r="C73">
            <v>-150</v>
          </cell>
        </row>
        <row r="74">
          <cell r="A74" t="str">
            <v>491020</v>
          </cell>
          <cell r="B74" t="str">
            <v xml:space="preserve">491020 Miscellaneous Non-Operating Deduct </v>
          </cell>
          <cell r="C74">
            <v>5696.94</v>
          </cell>
        </row>
        <row r="75">
          <cell r="A75" t="str">
            <v>506010</v>
          </cell>
          <cell r="B75" t="str">
            <v xml:space="preserve">506010 Transmission Cost of Service </v>
          </cell>
          <cell r="C75">
            <v>33694010.829999998</v>
          </cell>
        </row>
        <row r="76">
          <cell r="A76" t="str">
            <v>506510</v>
          </cell>
          <cell r="B76" t="str">
            <v xml:space="preserve">506510 Transmission Line Losses Exp </v>
          </cell>
          <cell r="C76">
            <v>1071097.77</v>
          </cell>
        </row>
        <row r="77">
          <cell r="A77" t="str">
            <v>515040</v>
          </cell>
          <cell r="B77" t="str">
            <v xml:space="preserve">515040 Sal&amp;Wages Exp-Bonus/Inc-Exempt </v>
          </cell>
          <cell r="C77">
            <v>4292864.37</v>
          </cell>
        </row>
        <row r="78">
          <cell r="A78" t="str">
            <v>515042</v>
          </cell>
          <cell r="B78" t="str">
            <v xml:space="preserve">515042 Sal&amp;Wages Exp-Bonus/Inc-Non-Exempt </v>
          </cell>
          <cell r="C78">
            <v>374986.28</v>
          </cell>
        </row>
        <row r="79">
          <cell r="A79" t="str">
            <v>515044</v>
          </cell>
          <cell r="B79" t="str">
            <v xml:space="preserve">515044 Bonus/Inc-Union </v>
          </cell>
          <cell r="C79">
            <v>332681.15999999997</v>
          </cell>
        </row>
        <row r="80">
          <cell r="A80" t="str">
            <v>515050</v>
          </cell>
          <cell r="B80" t="str">
            <v xml:space="preserve">515050 Sal&amp;Wages Exp-Non-prod Time-Exempt </v>
          </cell>
          <cell r="C80">
            <v>990208.55</v>
          </cell>
        </row>
        <row r="81">
          <cell r="A81" t="str">
            <v>515052</v>
          </cell>
          <cell r="B81" t="str">
            <v xml:space="preserve">515052 Sal&amp;Wages-Non-prod Time-Non-Exempt </v>
          </cell>
          <cell r="C81">
            <v>887143.72</v>
          </cell>
        </row>
        <row r="82">
          <cell r="A82" t="str">
            <v>515054</v>
          </cell>
          <cell r="B82" t="str">
            <v xml:space="preserve">515054 Sal&amp;Wages Exp-Non-prod Time-Union </v>
          </cell>
          <cell r="C82">
            <v>2737851.07</v>
          </cell>
        </row>
        <row r="83">
          <cell r="A83" t="str">
            <v>515060</v>
          </cell>
          <cell r="B83" t="str">
            <v xml:space="preserve">515060 Sal&amp;Wages Exp-Temporary/Contract </v>
          </cell>
          <cell r="C83">
            <v>2406530.38</v>
          </cell>
        </row>
        <row r="84">
          <cell r="A84" t="str">
            <v>517988</v>
          </cell>
          <cell r="B84" t="str">
            <v xml:space="preserve">517988 Sal&amp;Wages Exp-Other Comp-Union </v>
          </cell>
          <cell r="C84">
            <v>241973.64</v>
          </cell>
        </row>
        <row r="85">
          <cell r="A85" t="str">
            <v>517990</v>
          </cell>
          <cell r="B85" t="str">
            <v xml:space="preserve">517990 Sal&amp;Wages Exp-Overtime Union </v>
          </cell>
          <cell r="C85">
            <v>5924127.4100000001</v>
          </cell>
        </row>
        <row r="86">
          <cell r="A86" t="str">
            <v>517991</v>
          </cell>
          <cell r="B86" t="str">
            <v xml:space="preserve">517991 Sal&amp;Wages Exp-Regular Union </v>
          </cell>
          <cell r="C86">
            <v>13957709.689999999</v>
          </cell>
        </row>
        <row r="87">
          <cell r="A87" t="str">
            <v>517992</v>
          </cell>
          <cell r="B87" t="str">
            <v xml:space="preserve">517992 Oth Comp-Non-Exempt </v>
          </cell>
          <cell r="C87">
            <v>33849.25</v>
          </cell>
        </row>
        <row r="88">
          <cell r="A88" t="str">
            <v>517994</v>
          </cell>
          <cell r="B88" t="str">
            <v xml:space="preserve">517994 Sal&amp;Wages Exp-Overtime Non-Exempt </v>
          </cell>
          <cell r="C88">
            <v>450356.78</v>
          </cell>
        </row>
        <row r="89">
          <cell r="A89" t="str">
            <v>517995</v>
          </cell>
          <cell r="B89" t="str">
            <v xml:space="preserve">517995 Sal&amp;Wages Exp-Regular Non-Exempt </v>
          </cell>
          <cell r="C89">
            <v>6852379.4900000002</v>
          </cell>
        </row>
        <row r="90">
          <cell r="A90" t="str">
            <v>517996</v>
          </cell>
          <cell r="B90" t="str">
            <v xml:space="preserve">517996 Sal&amp;Wages Exp-Other Comp-Exempt </v>
          </cell>
          <cell r="C90">
            <v>45591.66</v>
          </cell>
        </row>
        <row r="91">
          <cell r="A91" t="str">
            <v>517998</v>
          </cell>
          <cell r="B91" t="str">
            <v xml:space="preserve">517998 Sal&amp;Wages Exp-Overtime Exempt </v>
          </cell>
          <cell r="C91">
            <v>164332.01</v>
          </cell>
        </row>
        <row r="92">
          <cell r="A92" t="str">
            <v>517999</v>
          </cell>
          <cell r="B92" t="str">
            <v xml:space="preserve">517999 Sal&amp;Wages Exp-Regular Exempt </v>
          </cell>
          <cell r="C92">
            <v>14633593.27</v>
          </cell>
        </row>
        <row r="93">
          <cell r="A93" t="str">
            <v>518010</v>
          </cell>
          <cell r="B93" t="str">
            <v xml:space="preserve">518010 Sal/Burden Exp-Pension </v>
          </cell>
          <cell r="C93">
            <v>-2619462</v>
          </cell>
        </row>
        <row r="94">
          <cell r="A94" t="str">
            <v>518020</v>
          </cell>
          <cell r="B94" t="str">
            <v xml:space="preserve">518020 Sal/Burden Exp-Medical </v>
          </cell>
          <cell r="C94">
            <v>3841500</v>
          </cell>
        </row>
        <row r="95">
          <cell r="A95" t="str">
            <v>518030</v>
          </cell>
          <cell r="B95" t="str">
            <v xml:space="preserve">518030 Sal/Burden Exp-Post Retirement </v>
          </cell>
          <cell r="C95">
            <v>2831751</v>
          </cell>
        </row>
        <row r="96">
          <cell r="A96" t="str">
            <v>518070</v>
          </cell>
          <cell r="B96" t="str">
            <v xml:space="preserve">518070 Sal/Burden Exp-Savings </v>
          </cell>
          <cell r="C96">
            <v>3292339.51</v>
          </cell>
        </row>
        <row r="97">
          <cell r="A97" t="str">
            <v>518090</v>
          </cell>
          <cell r="B97" t="str">
            <v xml:space="preserve">518090 Long-Term Disability </v>
          </cell>
          <cell r="C97">
            <v>134001</v>
          </cell>
        </row>
        <row r="98">
          <cell r="A98" t="str">
            <v>518130</v>
          </cell>
          <cell r="B98" t="str">
            <v xml:space="preserve">518130 Workers Compensation </v>
          </cell>
          <cell r="C98">
            <v>205046.91</v>
          </cell>
        </row>
        <row r="99">
          <cell r="A99" t="str">
            <v>518160</v>
          </cell>
          <cell r="B99" t="str">
            <v xml:space="preserve">518160 Oth Sal &amp; Benefits </v>
          </cell>
          <cell r="C99">
            <v>-2474013.7400000002</v>
          </cell>
        </row>
        <row r="100">
          <cell r="A100" t="str">
            <v>518170</v>
          </cell>
          <cell r="B100" t="str">
            <v xml:space="preserve">518170 Sal/Burden Exp-Oth Sal&amp;Ben Misc Cr </v>
          </cell>
          <cell r="C100">
            <v>-3206.91</v>
          </cell>
        </row>
        <row r="101">
          <cell r="A101" t="str">
            <v>522010</v>
          </cell>
          <cell r="B101" t="str">
            <v xml:space="preserve">522010 Employ Rel Exp-Employee Travel </v>
          </cell>
          <cell r="C101">
            <v>495682.93</v>
          </cell>
        </row>
        <row r="102">
          <cell r="A102" t="str">
            <v>522011</v>
          </cell>
          <cell r="B102" t="str">
            <v xml:space="preserve">522011 Employ Rel Exp-Empl Travel-PCard </v>
          </cell>
          <cell r="C102">
            <v>28473.17</v>
          </cell>
        </row>
        <row r="103">
          <cell r="A103" t="str">
            <v>522020</v>
          </cell>
          <cell r="B103" t="str">
            <v xml:space="preserve">522020 Employ Rel Exp-Training </v>
          </cell>
          <cell r="C103">
            <v>32846.769999999997</v>
          </cell>
        </row>
        <row r="104">
          <cell r="A104" t="str">
            <v>522030</v>
          </cell>
          <cell r="B104" t="str">
            <v xml:space="preserve">522030 Employ Rel Exp-Registration </v>
          </cell>
          <cell r="C104">
            <v>47558.87</v>
          </cell>
        </row>
        <row r="105">
          <cell r="A105" t="str">
            <v>522040</v>
          </cell>
          <cell r="B105" t="str">
            <v xml:space="preserve">522040 Employ Rel Exp-Dues &amp; Licences </v>
          </cell>
          <cell r="C105">
            <v>13126.25</v>
          </cell>
        </row>
        <row r="106">
          <cell r="A106" t="str">
            <v>522050</v>
          </cell>
          <cell r="B106" t="str">
            <v xml:space="preserve">522050 Employ Rel Exp-Spousal Travel </v>
          </cell>
          <cell r="C106">
            <v>335.5</v>
          </cell>
        </row>
        <row r="107">
          <cell r="A107" t="str">
            <v>522060</v>
          </cell>
          <cell r="B107" t="str">
            <v xml:space="preserve">522060 Employ Rel Exp-Bus Meals/Ent </v>
          </cell>
          <cell r="C107">
            <v>144226.25</v>
          </cell>
        </row>
        <row r="108">
          <cell r="A108" t="str">
            <v>522061</v>
          </cell>
          <cell r="B108" t="str">
            <v xml:space="preserve">522061 Employ Rel Exp-Bus Meals/Ent-PCard </v>
          </cell>
          <cell r="C108">
            <v>136652.28</v>
          </cell>
        </row>
        <row r="109">
          <cell r="A109" t="str">
            <v>522070</v>
          </cell>
          <cell r="B109" t="str">
            <v xml:space="preserve">522070 Employ Rel Exp-Education </v>
          </cell>
          <cell r="C109">
            <v>118093.65</v>
          </cell>
        </row>
        <row r="110">
          <cell r="A110" t="str">
            <v>522080</v>
          </cell>
          <cell r="B110" t="str">
            <v xml:space="preserve">522080 Employ Rel Exp-Park/In-town Travel </v>
          </cell>
          <cell r="C110">
            <v>2501.64</v>
          </cell>
        </row>
        <row r="111">
          <cell r="A111" t="str">
            <v>522090</v>
          </cell>
          <cell r="B111" t="str">
            <v xml:space="preserve">522090 Employ Rel Exp-Awards/Gifts </v>
          </cell>
          <cell r="C111">
            <v>35203.57</v>
          </cell>
        </row>
        <row r="112">
          <cell r="A112" t="str">
            <v>522100</v>
          </cell>
          <cell r="B112" t="str">
            <v xml:space="preserve">522100 Employ Rel Exp-Empl Reloc/Moving </v>
          </cell>
          <cell r="C112">
            <v>60762.080000000002</v>
          </cell>
        </row>
        <row r="113">
          <cell r="A113" t="str">
            <v>522110</v>
          </cell>
          <cell r="B113" t="str">
            <v xml:space="preserve">522110 Employ Rel Exp-Occ Health / Safety </v>
          </cell>
          <cell r="C113">
            <v>125</v>
          </cell>
        </row>
        <row r="114">
          <cell r="A114" t="str">
            <v>522120</v>
          </cell>
          <cell r="B114" t="str">
            <v xml:space="preserve">522120 Employ Rel Exp-Books &amp; Subscript </v>
          </cell>
          <cell r="C114">
            <v>967.84</v>
          </cell>
        </row>
        <row r="115">
          <cell r="A115" t="str">
            <v>522130</v>
          </cell>
          <cell r="B115" t="str">
            <v xml:space="preserve">522130 Employ Rel Exp-Miscellaneous </v>
          </cell>
          <cell r="C115">
            <v>365770.42</v>
          </cell>
        </row>
        <row r="116">
          <cell r="A116" t="str">
            <v>530010</v>
          </cell>
          <cell r="B116" t="str">
            <v xml:space="preserve">530010 M&amp;S Exp - Non-Inventory </v>
          </cell>
          <cell r="C116">
            <v>9285328.8300000001</v>
          </cell>
        </row>
        <row r="117">
          <cell r="A117" t="str">
            <v>530020</v>
          </cell>
          <cell r="B117" t="str">
            <v xml:space="preserve">530020 M&amp;S Exp-Store-Tool-Shop-Garage-Lab </v>
          </cell>
          <cell r="C117">
            <v>12252.24</v>
          </cell>
        </row>
        <row r="118">
          <cell r="A118" t="str">
            <v>530030</v>
          </cell>
          <cell r="B118" t="str">
            <v xml:space="preserve">530030 M&amp;S Exp-Ofc Furniture &amp; Misc Equip </v>
          </cell>
          <cell r="C118">
            <v>109244.78</v>
          </cell>
        </row>
        <row r="119">
          <cell r="A119" t="str">
            <v>530977</v>
          </cell>
          <cell r="B119" t="str">
            <v xml:space="preserve">530977 M&amp;S Exp-Prod Orders / Inventory </v>
          </cell>
          <cell r="C119">
            <v>-773881.5</v>
          </cell>
        </row>
        <row r="120">
          <cell r="A120" t="str">
            <v>530998</v>
          </cell>
          <cell r="B120" t="str">
            <v xml:space="preserve">530998 M&amp;S-Scrapping/Dest </v>
          </cell>
          <cell r="C120">
            <v>-473620.98</v>
          </cell>
        </row>
        <row r="121">
          <cell r="A121" t="str">
            <v>530999</v>
          </cell>
          <cell r="B121" t="str">
            <v xml:space="preserve">530999 M&amp;S Expenses - Inventory Issued </v>
          </cell>
          <cell r="C121">
            <v>18242988.52</v>
          </cell>
        </row>
        <row r="122">
          <cell r="A122" t="str">
            <v>531030</v>
          </cell>
          <cell r="B122" t="str">
            <v xml:space="preserve">531030 M&amp;S Exp-Purch Vehicle Fuel </v>
          </cell>
          <cell r="C122">
            <v>81192.03</v>
          </cell>
        </row>
        <row r="123">
          <cell r="A123" t="str">
            <v>531040</v>
          </cell>
          <cell r="B123" t="str">
            <v xml:space="preserve">531040 Veh&amp;Pwr Op Equip </v>
          </cell>
          <cell r="C123">
            <v>220001.36</v>
          </cell>
        </row>
        <row r="124">
          <cell r="A124" t="str">
            <v>532020</v>
          </cell>
          <cell r="B124" t="str">
            <v xml:space="preserve">532020 M&amp;S Exp-Equipment </v>
          </cell>
          <cell r="C124">
            <v>584870.19999999995</v>
          </cell>
        </row>
        <row r="125">
          <cell r="A125" t="str">
            <v>533010</v>
          </cell>
          <cell r="B125" t="str">
            <v xml:space="preserve">533010 M&amp;S Exp-Computer Hardware </v>
          </cell>
          <cell r="C125">
            <v>1813142.28</v>
          </cell>
        </row>
        <row r="126">
          <cell r="A126" t="str">
            <v>533020</v>
          </cell>
          <cell r="B126" t="str">
            <v xml:space="preserve">533020 M&amp;S Exp-Computr Softwr &amp; Upgrades </v>
          </cell>
          <cell r="C126">
            <v>988286.1</v>
          </cell>
        </row>
        <row r="127">
          <cell r="A127" t="str">
            <v>535010</v>
          </cell>
          <cell r="B127" t="str">
            <v xml:space="preserve">535010 M&amp;S Exp-Office Supplies </v>
          </cell>
          <cell r="C127">
            <v>175680.38</v>
          </cell>
        </row>
        <row r="128">
          <cell r="A128" t="str">
            <v>535015</v>
          </cell>
          <cell r="B128" t="str">
            <v xml:space="preserve">535015 M&amp;S Expenses - P-Card </v>
          </cell>
          <cell r="C128">
            <v>280466.95</v>
          </cell>
        </row>
        <row r="129">
          <cell r="A129" t="str">
            <v>540010</v>
          </cell>
          <cell r="B129" t="str">
            <v xml:space="preserve">540010 Contr&amp;Svcs Exp-Maint Svcs-Oth </v>
          </cell>
          <cell r="C129">
            <v>263987.34000000003</v>
          </cell>
        </row>
        <row r="130">
          <cell r="A130" t="str">
            <v>540020</v>
          </cell>
          <cell r="B130" t="str">
            <v xml:space="preserve">540020 Contr&amp;Svcs Exp-Eng / Tech Svcs </v>
          </cell>
          <cell r="C130">
            <v>33212.480000000003</v>
          </cell>
        </row>
        <row r="131">
          <cell r="A131" t="str">
            <v>540040</v>
          </cell>
          <cell r="B131" t="str">
            <v xml:space="preserve">540040 Contr&amp;Svcs Exp-Meter &amp; Svcing </v>
          </cell>
          <cell r="C131">
            <v>-1765.92</v>
          </cell>
        </row>
        <row r="132">
          <cell r="A132" t="str">
            <v>540050</v>
          </cell>
          <cell r="B132" t="str">
            <v xml:space="preserve">540050 Contr&amp;Svcs Exp-Construct Svcs </v>
          </cell>
          <cell r="C132">
            <v>19128633.420000002</v>
          </cell>
        </row>
        <row r="133">
          <cell r="A133" t="str">
            <v>540060</v>
          </cell>
          <cell r="B133" t="str">
            <v xml:space="preserve">540060 Contr&amp;Svcs Exp-Tree Clear Svcs </v>
          </cell>
          <cell r="C133">
            <v>5065635.26</v>
          </cell>
        </row>
        <row r="134">
          <cell r="A134" t="str">
            <v>543010</v>
          </cell>
          <cell r="B134" t="str">
            <v xml:space="preserve">543010 Contr&amp;Svcs Exp-Prof Svcs-Ded </v>
          </cell>
          <cell r="C134">
            <v>1314208.1299999999</v>
          </cell>
        </row>
        <row r="135">
          <cell r="A135" t="str">
            <v>543020</v>
          </cell>
          <cell r="B135" t="str">
            <v xml:space="preserve">543020 Contr&amp;Svcs Exp-Prof Svcs-Non-Ded </v>
          </cell>
          <cell r="C135">
            <v>-3356.59</v>
          </cell>
        </row>
        <row r="136">
          <cell r="A136" t="str">
            <v>543040</v>
          </cell>
          <cell r="B136" t="str">
            <v xml:space="preserve">543040 Contr&amp;Svcs Exp - Admin Svcs </v>
          </cell>
          <cell r="C136">
            <v>191038.25</v>
          </cell>
        </row>
        <row r="137">
          <cell r="A137" t="str">
            <v>543050</v>
          </cell>
          <cell r="B137" t="str">
            <v xml:space="preserve">543050 Contr&amp;Svcs Exp-Technical Svcs </v>
          </cell>
          <cell r="C137">
            <v>22382.05</v>
          </cell>
        </row>
        <row r="138">
          <cell r="A138" t="str">
            <v>543150</v>
          </cell>
          <cell r="B138" t="str">
            <v xml:space="preserve">543150 Contr&amp;Svcs Exp-Legal Services </v>
          </cell>
          <cell r="C138">
            <v>3494019.06</v>
          </cell>
        </row>
        <row r="139">
          <cell r="A139" t="str">
            <v>543160</v>
          </cell>
          <cell r="B139" t="str">
            <v xml:space="preserve">543160 Contr&amp;Svcs Exp-Reimburs Costs </v>
          </cell>
          <cell r="C139">
            <v>-123234.75</v>
          </cell>
        </row>
        <row r="140">
          <cell r="A140" t="str">
            <v>545010</v>
          </cell>
          <cell r="B140" t="str">
            <v xml:space="preserve">545010 Contr&amp;Svcs Exp-Property Services </v>
          </cell>
          <cell r="C140">
            <v>-2471.5</v>
          </cell>
        </row>
        <row r="141">
          <cell r="A141" t="str">
            <v>545040</v>
          </cell>
          <cell r="B141" t="str">
            <v xml:space="preserve">545040 Contr&amp;Svcs Exp-Additns/Alt/Removal </v>
          </cell>
          <cell r="C141">
            <v>399363.22</v>
          </cell>
        </row>
        <row r="142">
          <cell r="A142" t="str">
            <v>545070</v>
          </cell>
          <cell r="B142" t="str">
            <v xml:space="preserve">545070 Contr&amp;Svcs Exp-Janitorial Services </v>
          </cell>
          <cell r="C142">
            <v>15282.74</v>
          </cell>
        </row>
        <row r="143">
          <cell r="A143" t="str">
            <v>545080</v>
          </cell>
          <cell r="B143" t="str">
            <v xml:space="preserve">545080 Contr&amp;Svcs Exp-Pest Control </v>
          </cell>
          <cell r="C143">
            <v>604.62</v>
          </cell>
        </row>
        <row r="144">
          <cell r="A144" t="str">
            <v>545100</v>
          </cell>
          <cell r="B144" t="str">
            <v xml:space="preserve">545100 Contr&amp;Svcs Exp-Security Owned </v>
          </cell>
          <cell r="C144">
            <v>75117.95</v>
          </cell>
        </row>
        <row r="145">
          <cell r="A145" t="str">
            <v>545110</v>
          </cell>
          <cell r="B145" t="str">
            <v xml:space="preserve">545110 Contr&amp;Svcs Exp-Landscaping Svcs </v>
          </cell>
          <cell r="C145">
            <v>162.38</v>
          </cell>
        </row>
        <row r="146">
          <cell r="A146" t="str">
            <v>545115</v>
          </cell>
          <cell r="B146" t="str">
            <v xml:space="preserve">545115 Contr&amp;Svcs Exp-Air Cond/Heating </v>
          </cell>
          <cell r="C146">
            <v>155</v>
          </cell>
        </row>
        <row r="147">
          <cell r="A147" t="str">
            <v>545510</v>
          </cell>
          <cell r="B147" t="str">
            <v xml:space="preserve">545510 Contr&amp;Svcs Exp-IT Services </v>
          </cell>
          <cell r="C147">
            <v>64842</v>
          </cell>
        </row>
        <row r="148">
          <cell r="A148" t="str">
            <v>546010</v>
          </cell>
          <cell r="B148" t="str">
            <v xml:space="preserve">546010 Contr&amp;Svcs Exp-Other Services </v>
          </cell>
          <cell r="C148">
            <v>8101412.4299999997</v>
          </cell>
        </row>
        <row r="149">
          <cell r="A149" t="str">
            <v>550010</v>
          </cell>
          <cell r="B149" t="str">
            <v xml:space="preserve">550010 A &amp; G Exp-Royalties </v>
          </cell>
          <cell r="C149">
            <v>138.53</v>
          </cell>
        </row>
        <row r="150">
          <cell r="A150" t="str">
            <v>550020</v>
          </cell>
          <cell r="B150" t="str">
            <v xml:space="preserve">550020 Adm &amp; Gen Exp - Miscellaneous </v>
          </cell>
          <cell r="C150">
            <v>-5927417.0800000001</v>
          </cell>
        </row>
        <row r="151">
          <cell r="A151" t="str">
            <v>550025</v>
          </cell>
          <cell r="B151" t="str">
            <v xml:space="preserve">550025 A &amp; G Exp-Meeting Exp </v>
          </cell>
          <cell r="C151">
            <v>233.98</v>
          </cell>
        </row>
        <row r="152">
          <cell r="A152" t="str">
            <v>550040</v>
          </cell>
          <cell r="B152" t="str">
            <v xml:space="preserve">550040 A &amp; G Exp-Postage/Courier Svcs </v>
          </cell>
          <cell r="C152">
            <v>1407082.17</v>
          </cell>
        </row>
        <row r="153">
          <cell r="A153" t="str">
            <v>550070</v>
          </cell>
          <cell r="B153" t="str">
            <v xml:space="preserve">550070 A &amp; G Exp-Mgmnt/Consult Fees </v>
          </cell>
          <cell r="C153">
            <v>97900</v>
          </cell>
        </row>
        <row r="154">
          <cell r="A154" t="str">
            <v>550080</v>
          </cell>
          <cell r="B154" t="str">
            <v xml:space="preserve">550080 A &amp; G Exp-Club Membership &amp; Exp </v>
          </cell>
          <cell r="C154">
            <v>17727.12</v>
          </cell>
        </row>
        <row r="155">
          <cell r="A155" t="str">
            <v>550090</v>
          </cell>
          <cell r="B155" t="str">
            <v xml:space="preserve">550090 A &amp; G Exp-Empl Reimburse-Veh Exp </v>
          </cell>
          <cell r="C155">
            <v>150</v>
          </cell>
        </row>
        <row r="156">
          <cell r="A156" t="str">
            <v>550100</v>
          </cell>
          <cell r="B156" t="str">
            <v xml:space="preserve">550100 A &amp; G Exp-Freight </v>
          </cell>
          <cell r="C156">
            <v>18160.07</v>
          </cell>
        </row>
        <row r="157">
          <cell r="A157" t="str">
            <v>559950</v>
          </cell>
          <cell r="B157" t="str">
            <v xml:space="preserve">559950 A &amp; G Exp-Capitalized Labor </v>
          </cell>
          <cell r="C157">
            <v>-17875696.609999999</v>
          </cell>
        </row>
        <row r="158">
          <cell r="A158" t="str">
            <v>559951</v>
          </cell>
          <cell r="B158" t="str">
            <v xml:space="preserve">559951 A &amp; G Exp-Capitalized Materials </v>
          </cell>
          <cell r="C158">
            <v>-43374690.82</v>
          </cell>
        </row>
        <row r="159">
          <cell r="A159" t="str">
            <v>559952</v>
          </cell>
          <cell r="B159" t="str">
            <v xml:space="preserve">559952 A &amp; G Exp-Capitalized AFUDC-Debt </v>
          </cell>
          <cell r="C159">
            <v>-879057.3</v>
          </cell>
        </row>
        <row r="160">
          <cell r="A160" t="str">
            <v>559953</v>
          </cell>
          <cell r="B160" t="str">
            <v xml:space="preserve">559953 A &amp; G Exp-Capitalized AFUDC-Equity </v>
          </cell>
          <cell r="C160">
            <v>-1126536.74</v>
          </cell>
        </row>
        <row r="161">
          <cell r="A161" t="str">
            <v>559954</v>
          </cell>
          <cell r="B161" t="str">
            <v xml:space="preserve">559954 A &amp; G Exp-Capitalized Other Exp </v>
          </cell>
          <cell r="C161">
            <v>-28893637.48</v>
          </cell>
        </row>
        <row r="162">
          <cell r="A162" t="str">
            <v>559960</v>
          </cell>
          <cell r="B162" t="str">
            <v xml:space="preserve">559960 A &amp; G Exp-Deferred Labor </v>
          </cell>
          <cell r="C162">
            <v>-1561446.21</v>
          </cell>
        </row>
        <row r="163">
          <cell r="A163" t="str">
            <v>559961</v>
          </cell>
          <cell r="B163" t="str">
            <v xml:space="preserve">559961 A &amp; G Exp-Deferred Materials </v>
          </cell>
          <cell r="C163">
            <v>18005396.149999999</v>
          </cell>
        </row>
        <row r="164">
          <cell r="A164" t="str">
            <v>559964</v>
          </cell>
          <cell r="B164" t="str">
            <v xml:space="preserve">559964 A &amp; G Exp-Deferred Other Exp </v>
          </cell>
          <cell r="C164">
            <v>-2118457.29</v>
          </cell>
        </row>
        <row r="165">
          <cell r="A165" t="str">
            <v>559994</v>
          </cell>
          <cell r="B165" t="str">
            <v xml:space="preserve">559994 A &amp; G Exp-Contrib in Aid of Constr </v>
          </cell>
          <cell r="C165">
            <v>-2781724.26</v>
          </cell>
        </row>
        <row r="166">
          <cell r="A166" t="str">
            <v>560020</v>
          </cell>
          <cell r="B166" t="str">
            <v xml:space="preserve">560020 Claims/Settlements </v>
          </cell>
          <cell r="C166">
            <v>274615.49</v>
          </cell>
        </row>
        <row r="167">
          <cell r="A167" t="str">
            <v>560030</v>
          </cell>
          <cell r="B167" t="str">
            <v xml:space="preserve">560030 Insurance Exp-Blanket Crime </v>
          </cell>
          <cell r="C167">
            <v>1049.8499999999999</v>
          </cell>
        </row>
        <row r="168">
          <cell r="A168" t="str">
            <v>560050</v>
          </cell>
          <cell r="B168" t="str">
            <v xml:space="preserve">560050 Insurance Exp-Boiler </v>
          </cell>
          <cell r="C168">
            <v>28139.61</v>
          </cell>
        </row>
        <row r="169">
          <cell r="A169" t="str">
            <v>560060</v>
          </cell>
          <cell r="B169" t="str">
            <v xml:space="preserve">560060 Insurance Exp-Business Travel </v>
          </cell>
          <cell r="C169">
            <v>2143.17</v>
          </cell>
        </row>
        <row r="170">
          <cell r="A170" t="str">
            <v>560070</v>
          </cell>
          <cell r="B170" t="str">
            <v xml:space="preserve">560070 Insurance Exp-Excess Liability </v>
          </cell>
          <cell r="C170">
            <v>20240.400000000001</v>
          </cell>
        </row>
        <row r="171">
          <cell r="A171" t="str">
            <v>560090</v>
          </cell>
          <cell r="B171" t="str">
            <v xml:space="preserve">560090 Insurance Exp-General Liability </v>
          </cell>
          <cell r="C171">
            <v>3904.05</v>
          </cell>
        </row>
        <row r="172">
          <cell r="A172" t="str">
            <v>560110</v>
          </cell>
          <cell r="B172" t="str">
            <v xml:space="preserve">560110 Insurance Exp-Property </v>
          </cell>
          <cell r="C172">
            <v>603183.42000000004</v>
          </cell>
        </row>
        <row r="173">
          <cell r="A173" t="str">
            <v>560115</v>
          </cell>
          <cell r="B173" t="str">
            <v xml:space="preserve">560115 Insurance Exp-Other </v>
          </cell>
          <cell r="C173">
            <v>195</v>
          </cell>
        </row>
        <row r="174">
          <cell r="A174" t="str">
            <v>560120</v>
          </cell>
          <cell r="B174" t="str">
            <v xml:space="preserve">560120 Insurance Exp-Umbrella Liability </v>
          </cell>
          <cell r="C174">
            <v>-419.43</v>
          </cell>
        </row>
        <row r="175">
          <cell r="A175" t="str">
            <v>562020</v>
          </cell>
          <cell r="B175" t="str">
            <v xml:space="preserve">562020 Reb/Incent/Bydns-Mkt </v>
          </cell>
          <cell r="C175">
            <v>264251</v>
          </cell>
        </row>
        <row r="176">
          <cell r="A176" t="str">
            <v>562040</v>
          </cell>
          <cell r="B176" t="str">
            <v xml:space="preserve">562040 Cust&amp;Mktg Exp-Total Bad Debts </v>
          </cell>
          <cell r="C176">
            <v>4922.37</v>
          </cell>
        </row>
        <row r="177">
          <cell r="A177" t="str">
            <v>562130</v>
          </cell>
          <cell r="B177" t="str">
            <v xml:space="preserve">562130 Cust&amp;Mktg Exp-Repo &amp; Collection </v>
          </cell>
          <cell r="C177">
            <v>29.64</v>
          </cell>
        </row>
        <row r="178">
          <cell r="A178" t="str">
            <v>562140</v>
          </cell>
          <cell r="B178" t="str">
            <v xml:space="preserve">562140 Cust&amp;Mktg Exp-Advertising-Gen </v>
          </cell>
          <cell r="C178">
            <v>723059.44</v>
          </cell>
        </row>
        <row r="179">
          <cell r="A179" t="str">
            <v>562142</v>
          </cell>
          <cell r="B179" t="str">
            <v xml:space="preserve">562142 Cust&amp;Mktg Exp-Advert-Informational </v>
          </cell>
          <cell r="C179">
            <v>580.65</v>
          </cell>
        </row>
        <row r="180">
          <cell r="A180" t="str">
            <v>562150</v>
          </cell>
          <cell r="B180" t="str">
            <v xml:space="preserve">562150 Cust&amp;Mktg Exp-Agency Collect Fees </v>
          </cell>
          <cell r="C180">
            <v>2380706.62</v>
          </cell>
        </row>
        <row r="181">
          <cell r="A181" t="str">
            <v>565010</v>
          </cell>
          <cell r="B181" t="str">
            <v xml:space="preserve">565010 Repairs and Maintenance Expenses </v>
          </cell>
          <cell r="C181">
            <v>5557.97</v>
          </cell>
        </row>
        <row r="182">
          <cell r="A182" t="str">
            <v>565020</v>
          </cell>
          <cell r="B182" t="str">
            <v xml:space="preserve">565020 Repairs &amp; Maintenance-Corrective </v>
          </cell>
          <cell r="C182">
            <v>14189.35</v>
          </cell>
        </row>
        <row r="183">
          <cell r="A183" t="str">
            <v>565030</v>
          </cell>
          <cell r="B183" t="str">
            <v xml:space="preserve">565030 Repairs &amp; Maintenance-Preventative </v>
          </cell>
          <cell r="C183">
            <v>2235.36</v>
          </cell>
        </row>
        <row r="184">
          <cell r="A184" t="str">
            <v>566010</v>
          </cell>
          <cell r="B184" t="str">
            <v xml:space="preserve">566010 Donations-Cash </v>
          </cell>
          <cell r="C184">
            <v>1525</v>
          </cell>
        </row>
        <row r="185">
          <cell r="A185" t="str">
            <v>566030</v>
          </cell>
          <cell r="B185" t="str">
            <v xml:space="preserve">566030 Sponsorships/Contributions </v>
          </cell>
          <cell r="C185">
            <v>6147.62</v>
          </cell>
        </row>
        <row r="186">
          <cell r="A186" t="str">
            <v>566040</v>
          </cell>
          <cell r="B186" t="str">
            <v xml:space="preserve">566040 Contributions-Research &amp; Develop </v>
          </cell>
          <cell r="C186">
            <v>162375</v>
          </cell>
        </row>
        <row r="187">
          <cell r="A187" t="str">
            <v>570010</v>
          </cell>
          <cell r="B187" t="str">
            <v xml:space="preserve">570010 Research and Development Expenses </v>
          </cell>
          <cell r="C187">
            <v>64826.19</v>
          </cell>
        </row>
        <row r="188">
          <cell r="A188" t="str">
            <v>571020</v>
          </cell>
          <cell r="B188" t="str">
            <v xml:space="preserve">571020 Utilities Exp-Telephone </v>
          </cell>
          <cell r="C188">
            <v>56197.59</v>
          </cell>
        </row>
        <row r="189">
          <cell r="A189" t="str">
            <v>571040</v>
          </cell>
          <cell r="B189" t="str">
            <v xml:space="preserve">571040 Utilities Expenses - Water </v>
          </cell>
          <cell r="C189">
            <v>22419.56</v>
          </cell>
        </row>
        <row r="190">
          <cell r="A190" t="str">
            <v>571050</v>
          </cell>
          <cell r="B190" t="str">
            <v xml:space="preserve">571050 Utilities Exp-Other </v>
          </cell>
          <cell r="C190">
            <v>6604.67</v>
          </cell>
        </row>
        <row r="191">
          <cell r="A191" t="str">
            <v>572010</v>
          </cell>
          <cell r="B191" t="str">
            <v xml:space="preserve">572010 Rental &amp; Lease Exp-Office </v>
          </cell>
          <cell r="C191">
            <v>469190.26</v>
          </cell>
        </row>
        <row r="192">
          <cell r="A192" t="str">
            <v>621007</v>
          </cell>
          <cell r="B192" t="str">
            <v xml:space="preserve">621007 Administrative </v>
          </cell>
          <cell r="C192">
            <v>-1152.0999999999999</v>
          </cell>
        </row>
        <row r="193">
          <cell r="A193" t="str">
            <v>621011</v>
          </cell>
          <cell r="B193" t="str">
            <v xml:space="preserve">621011 Information Technology </v>
          </cell>
          <cell r="C193">
            <v>769725.07</v>
          </cell>
        </row>
        <row r="194">
          <cell r="A194" t="str">
            <v>621012</v>
          </cell>
          <cell r="B194" t="str">
            <v xml:space="preserve">621012 Purchasing &amp; Logistics </v>
          </cell>
          <cell r="C194">
            <v>478126.9</v>
          </cell>
        </row>
        <row r="195">
          <cell r="A195" t="str">
            <v>621013</v>
          </cell>
          <cell r="B195" t="str">
            <v xml:space="preserve">621013 Office Support Services </v>
          </cell>
          <cell r="C195">
            <v>110837.62</v>
          </cell>
        </row>
        <row r="196">
          <cell r="A196" t="str">
            <v>621014</v>
          </cell>
          <cell r="B196" t="str">
            <v xml:space="preserve">621014 Facilities Management </v>
          </cell>
          <cell r="C196">
            <v>1239480.43</v>
          </cell>
        </row>
        <row r="197">
          <cell r="A197" t="str">
            <v>621015</v>
          </cell>
          <cell r="B197" t="str">
            <v xml:space="preserve">621015 Security Services </v>
          </cell>
          <cell r="C197">
            <v>294384.57</v>
          </cell>
        </row>
        <row r="198">
          <cell r="A198" t="str">
            <v>621016</v>
          </cell>
          <cell r="B198" t="str">
            <v xml:space="preserve">621016 Fleet Maintenance </v>
          </cell>
          <cell r="C198">
            <v>-520812.42</v>
          </cell>
        </row>
        <row r="199">
          <cell r="A199" t="str">
            <v>621017</v>
          </cell>
          <cell r="B199" t="str">
            <v xml:space="preserve">621017 Fleet Adj, Damg, Mod </v>
          </cell>
          <cell r="C199">
            <v>-34576.839999999997</v>
          </cell>
        </row>
        <row r="200">
          <cell r="A200" t="str">
            <v>621023</v>
          </cell>
          <cell r="B200" t="str">
            <v xml:space="preserve">621023 Shops </v>
          </cell>
          <cell r="C200">
            <v>-127398.5</v>
          </cell>
        </row>
        <row r="201">
          <cell r="A201" t="str">
            <v>641001</v>
          </cell>
          <cell r="B201" t="str">
            <v xml:space="preserve">641001 Construction Overhead </v>
          </cell>
          <cell r="C201">
            <v>-3815.89</v>
          </cell>
        </row>
        <row r="202">
          <cell r="A202" t="str">
            <v>641002</v>
          </cell>
          <cell r="B202" t="str">
            <v xml:space="preserve">641002 Stores Overhead </v>
          </cell>
          <cell r="C202">
            <v>3142865.96</v>
          </cell>
        </row>
        <row r="203">
          <cell r="A203" t="str">
            <v>641003</v>
          </cell>
          <cell r="B203" t="str">
            <v xml:space="preserve">641003 Transportation Overhead </v>
          </cell>
          <cell r="C203">
            <v>-16098.9</v>
          </cell>
        </row>
        <row r="204">
          <cell r="A204" t="str">
            <v>642006</v>
          </cell>
          <cell r="B204" t="str">
            <v xml:space="preserve">642006 Projects </v>
          </cell>
          <cell r="C204">
            <v>344895.74</v>
          </cell>
        </row>
        <row r="205">
          <cell r="A205" t="str">
            <v>642025</v>
          </cell>
          <cell r="B205" t="str">
            <v xml:space="preserve">642025 Finance &amp; Reg </v>
          </cell>
          <cell r="C205">
            <v>685951.73</v>
          </cell>
        </row>
        <row r="206">
          <cell r="A206" t="str">
            <v>642026</v>
          </cell>
          <cell r="B206" t="str">
            <v xml:space="preserve">642026 Human Resources </v>
          </cell>
          <cell r="C206">
            <v>956772.33</v>
          </cell>
        </row>
        <row r="207">
          <cell r="A207" t="str">
            <v>642027</v>
          </cell>
          <cell r="B207" t="str">
            <v xml:space="preserve">642027 Legal </v>
          </cell>
          <cell r="C207">
            <v>6599.94</v>
          </cell>
        </row>
        <row r="208">
          <cell r="A208" t="str">
            <v>642051</v>
          </cell>
          <cell r="B208" t="str">
            <v xml:space="preserve">642051 Investment Recovery </v>
          </cell>
          <cell r="C208">
            <v>54567.519999999997</v>
          </cell>
        </row>
        <row r="209">
          <cell r="A209" t="str">
            <v>642052</v>
          </cell>
          <cell r="B209" t="str">
            <v xml:space="preserve">642052 Financial Transactions Fixed </v>
          </cell>
          <cell r="C209">
            <v>983127.51</v>
          </cell>
        </row>
        <row r="210">
          <cell r="A210" t="str">
            <v>642053</v>
          </cell>
          <cell r="B210" t="str">
            <v xml:space="preserve">642053 Shared Services Admin &amp; X-Charges </v>
          </cell>
          <cell r="C210">
            <v>1046960.04</v>
          </cell>
        </row>
        <row r="211">
          <cell r="A211" t="str">
            <v>642059</v>
          </cell>
          <cell r="B211" t="str">
            <v xml:space="preserve">642059 Facility Operations &amp; Maint. </v>
          </cell>
          <cell r="C211">
            <v>228783.75</v>
          </cell>
        </row>
        <row r="212">
          <cell r="A212" t="str">
            <v>642060</v>
          </cell>
          <cell r="B212" t="str">
            <v xml:space="preserve">642060 Security Services </v>
          </cell>
          <cell r="C212">
            <v>184509.57</v>
          </cell>
        </row>
        <row r="213">
          <cell r="A213" t="str">
            <v>642061</v>
          </cell>
          <cell r="B213" t="str">
            <v xml:space="preserve">642061 Purchasing/Contract Services </v>
          </cell>
          <cell r="C213">
            <v>7378.66</v>
          </cell>
        </row>
        <row r="214">
          <cell r="A214" t="str">
            <v>642071</v>
          </cell>
          <cell r="B214" t="str">
            <v xml:space="preserve">642071 Fleet Allocation </v>
          </cell>
          <cell r="C214">
            <v>-199657.61</v>
          </cell>
        </row>
        <row r="215">
          <cell r="A215" t="str">
            <v>642086</v>
          </cell>
          <cell r="B215" t="str">
            <v xml:space="preserve">642086 Claims Administration </v>
          </cell>
          <cell r="C215">
            <v>211791.62</v>
          </cell>
        </row>
        <row r="216">
          <cell r="A216" t="str">
            <v>642088</v>
          </cell>
          <cell r="B216" t="str">
            <v xml:space="preserve">642088 Convenience Copiers </v>
          </cell>
          <cell r="C216">
            <v>77799.990000000005</v>
          </cell>
        </row>
        <row r="217">
          <cell r="A217" t="str">
            <v>642095</v>
          </cell>
          <cell r="B217" t="str">
            <v xml:space="preserve">642095 REDG Allocations </v>
          </cell>
          <cell r="C217">
            <v>-634929.44999999995</v>
          </cell>
        </row>
        <row r="218">
          <cell r="A218" t="str">
            <v>642097</v>
          </cell>
          <cell r="B218" t="str">
            <v xml:space="preserve">642097 Mail Services </v>
          </cell>
          <cell r="C218">
            <v>200946.99</v>
          </cell>
        </row>
        <row r="219">
          <cell r="A219" t="str">
            <v>642098</v>
          </cell>
          <cell r="B219" t="str">
            <v xml:space="preserve">642098 Records Management </v>
          </cell>
          <cell r="C219">
            <v>44513.49</v>
          </cell>
        </row>
        <row r="220">
          <cell r="A220" t="str">
            <v>642099</v>
          </cell>
          <cell r="B220" t="str">
            <v xml:space="preserve">642099 IT Admin &amp; X-Charges </v>
          </cell>
          <cell r="C220">
            <v>431426.16</v>
          </cell>
        </row>
        <row r="221">
          <cell r="A221" t="str">
            <v>642100</v>
          </cell>
          <cell r="B221" t="str">
            <v xml:space="preserve">642100 Corporate Communications </v>
          </cell>
          <cell r="C221">
            <v>1891213.9</v>
          </cell>
        </row>
        <row r="222">
          <cell r="A222" t="str">
            <v>642201</v>
          </cell>
          <cell r="B222" t="str">
            <v xml:space="preserve">642201 Allocation from REI Corporate OH </v>
          </cell>
          <cell r="C222">
            <v>5638861.9000000004</v>
          </cell>
        </row>
        <row r="223">
          <cell r="A223" t="str">
            <v>643001</v>
          </cell>
          <cell r="B223" t="str">
            <v xml:space="preserve">643001 Labor-ST-IntActAlloc </v>
          </cell>
          <cell r="C223">
            <v>-131796.16</v>
          </cell>
        </row>
        <row r="224">
          <cell r="A224" t="str">
            <v>643002</v>
          </cell>
          <cell r="B224" t="str">
            <v xml:space="preserve">643002 Labor 1 1/2-IntActAl </v>
          </cell>
          <cell r="C224">
            <v>-41457.4</v>
          </cell>
        </row>
        <row r="225">
          <cell r="A225" t="str">
            <v>643003</v>
          </cell>
          <cell r="B225" t="str">
            <v xml:space="preserve">643003 Labor-DBL-IntActAll </v>
          </cell>
          <cell r="C225">
            <v>-19253.740000000002</v>
          </cell>
        </row>
        <row r="226">
          <cell r="A226" t="str">
            <v>643004</v>
          </cell>
          <cell r="B226" t="str">
            <v xml:space="preserve">643004 Billable Hours </v>
          </cell>
          <cell r="C226">
            <v>1256270.81</v>
          </cell>
        </row>
        <row r="227">
          <cell r="A227" t="str">
            <v>643005</v>
          </cell>
          <cell r="B227" t="str">
            <v xml:space="preserve">643005 Billable Hours Unregulated </v>
          </cell>
          <cell r="C227">
            <v>2652</v>
          </cell>
        </row>
        <row r="228">
          <cell r="A228" t="str">
            <v>643009</v>
          </cell>
          <cell r="B228" t="str">
            <v xml:space="preserve">643009 Internal Audit Department Labor </v>
          </cell>
          <cell r="C228">
            <v>21216.87</v>
          </cell>
        </row>
        <row r="229">
          <cell r="A229" t="str">
            <v>643012</v>
          </cell>
          <cell r="B229" t="str">
            <v xml:space="preserve">643012 Labor-DT-IntActAlloc </v>
          </cell>
          <cell r="C229">
            <v>497.37</v>
          </cell>
        </row>
        <row r="230">
          <cell r="A230" t="str">
            <v>643501</v>
          </cell>
          <cell r="B230" t="str">
            <v xml:space="preserve">643501 Fleet Fuel </v>
          </cell>
          <cell r="C230">
            <v>-13070.65</v>
          </cell>
        </row>
        <row r="231">
          <cell r="A231" t="str">
            <v>643502</v>
          </cell>
          <cell r="B231" t="str">
            <v xml:space="preserve">643502 Fleet Pool Vehicles </v>
          </cell>
          <cell r="C231">
            <v>-20945.95</v>
          </cell>
        </row>
        <row r="232">
          <cell r="A232" t="str">
            <v>643503</v>
          </cell>
          <cell r="B232" t="str">
            <v xml:space="preserve">643503 Training </v>
          </cell>
          <cell r="C232">
            <v>49783.89</v>
          </cell>
        </row>
        <row r="233">
          <cell r="A233" t="str">
            <v>643505</v>
          </cell>
          <cell r="B233" t="str">
            <v xml:space="preserve">643505 Facility ED&amp;C Services </v>
          </cell>
          <cell r="C233">
            <v>29130.53</v>
          </cell>
        </row>
        <row r="234">
          <cell r="A234" t="str">
            <v>643506</v>
          </cell>
          <cell r="B234" t="str">
            <v xml:space="preserve">643506 Office Support Srvs Variable </v>
          </cell>
          <cell r="C234">
            <v>2</v>
          </cell>
        </row>
        <row r="235">
          <cell r="A235" t="str">
            <v>643507</v>
          </cell>
          <cell r="B235" t="str">
            <v xml:space="preserve">643507 IT Solutions Delivery </v>
          </cell>
          <cell r="C235">
            <v>2222880</v>
          </cell>
        </row>
        <row r="236">
          <cell r="A236" t="str">
            <v>643508</v>
          </cell>
          <cell r="B236" t="str">
            <v xml:space="preserve">643508 IT Desktop Support </v>
          </cell>
          <cell r="C236">
            <v>4000700.61</v>
          </cell>
        </row>
        <row r="237">
          <cell r="A237" t="str">
            <v>643509</v>
          </cell>
          <cell r="B237" t="str">
            <v xml:space="preserve">643509 Customer Billings / Inserts </v>
          </cell>
          <cell r="C237">
            <v>950296.84</v>
          </cell>
        </row>
        <row r="238">
          <cell r="A238" t="str">
            <v>643510</v>
          </cell>
          <cell r="B238" t="str">
            <v xml:space="preserve">643510 IT Telecom Services </v>
          </cell>
          <cell r="C238">
            <v>2001035.04</v>
          </cell>
        </row>
        <row r="239">
          <cell r="A239" t="str">
            <v>643512</v>
          </cell>
          <cell r="B239" t="str">
            <v xml:space="preserve">643512 Shop Services </v>
          </cell>
          <cell r="C239">
            <v>-306</v>
          </cell>
        </row>
        <row r="240">
          <cell r="A240" t="str">
            <v>643517</v>
          </cell>
          <cell r="B240" t="str">
            <v xml:space="preserve">643517 IT Training </v>
          </cell>
          <cell r="C240">
            <v>107.7</v>
          </cell>
        </row>
        <row r="241">
          <cell r="A241" t="str">
            <v>643519</v>
          </cell>
          <cell r="B241" t="str">
            <v xml:space="preserve">643519 Graphics </v>
          </cell>
          <cell r="C241">
            <v>17245.25</v>
          </cell>
        </row>
        <row r="242">
          <cell r="A242" t="str">
            <v>643520</v>
          </cell>
          <cell r="B242" t="str">
            <v xml:space="preserve">643520 Fine Printing </v>
          </cell>
          <cell r="C242">
            <v>18277</v>
          </cell>
        </row>
        <row r="243">
          <cell r="A243" t="str">
            <v>643521</v>
          </cell>
          <cell r="B243" t="str">
            <v xml:space="preserve">643521 Office Supplies </v>
          </cell>
          <cell r="C243">
            <v>100033.9</v>
          </cell>
        </row>
        <row r="244">
          <cell r="A244" t="str">
            <v>643522</v>
          </cell>
          <cell r="B244" t="str">
            <v xml:space="preserve">643522 Fleet Testing </v>
          </cell>
          <cell r="C244">
            <v>-4411</v>
          </cell>
        </row>
        <row r="245">
          <cell r="A245" t="str">
            <v>643524</v>
          </cell>
          <cell r="B245" t="str">
            <v xml:space="preserve">643524 Document Services </v>
          </cell>
          <cell r="C245">
            <v>102747</v>
          </cell>
        </row>
        <row r="246">
          <cell r="A246" t="str">
            <v>643526</v>
          </cell>
          <cell r="B246" t="str">
            <v xml:space="preserve">643526 Forms Design and Management </v>
          </cell>
          <cell r="C246">
            <v>21197.16</v>
          </cell>
        </row>
        <row r="247">
          <cell r="A247" t="str">
            <v>702010</v>
          </cell>
          <cell r="B247" t="str">
            <v xml:space="preserve">702010 Depreciation Exp </v>
          </cell>
          <cell r="C247">
            <v>-7867736.6900000004</v>
          </cell>
        </row>
        <row r="248">
          <cell r="A248" t="str">
            <v>702026</v>
          </cell>
          <cell r="B248" t="str">
            <v xml:space="preserve">702026 Depreciation Exp-Redirected </v>
          </cell>
          <cell r="C248">
            <v>50484011.539999999</v>
          </cell>
        </row>
        <row r="249">
          <cell r="A249" t="str">
            <v>702050</v>
          </cell>
          <cell r="B249" t="str">
            <v xml:space="preserve">702050 Depreciation Exp-Transportation </v>
          </cell>
          <cell r="C249">
            <v>2991589.34</v>
          </cell>
        </row>
        <row r="250">
          <cell r="A250" t="str">
            <v>704010</v>
          </cell>
          <cell r="B250" t="str">
            <v xml:space="preserve">704010 Amortization Exp - Intangibles </v>
          </cell>
          <cell r="C250">
            <v>20169.18</v>
          </cell>
        </row>
        <row r="251">
          <cell r="A251" t="str">
            <v>704020</v>
          </cell>
          <cell r="B251" t="str">
            <v xml:space="preserve">704020 Amort-Limit Term Plt </v>
          </cell>
          <cell r="C251">
            <v>2503114.21</v>
          </cell>
        </row>
        <row r="252">
          <cell r="A252" t="str">
            <v>708010</v>
          </cell>
          <cell r="B252" t="str">
            <v xml:space="preserve">708010 Interest Exp - Long-Term Debt </v>
          </cell>
          <cell r="C252">
            <v>19002303</v>
          </cell>
        </row>
        <row r="253">
          <cell r="A253" t="str">
            <v>708030</v>
          </cell>
          <cell r="B253" t="str">
            <v xml:space="preserve">708030 Interest Exp-Customer Deposits </v>
          </cell>
          <cell r="C253">
            <v>623106.21</v>
          </cell>
        </row>
        <row r="254">
          <cell r="A254" t="str">
            <v>708160</v>
          </cell>
          <cell r="B254" t="str">
            <v xml:space="preserve">708160 Amort-Disc/Prem </v>
          </cell>
          <cell r="C254">
            <v>789435</v>
          </cell>
        </row>
        <row r="255">
          <cell r="A255" t="str">
            <v>711998</v>
          </cell>
          <cell r="B255" t="str">
            <v xml:space="preserve">711998 Interest Exp-AFUDC Equity </v>
          </cell>
          <cell r="C255">
            <v>1126634.8899999999</v>
          </cell>
        </row>
        <row r="256">
          <cell r="A256" t="str">
            <v>711999</v>
          </cell>
          <cell r="B256" t="str">
            <v xml:space="preserve">711999 Interest Exp-AFUDC Debt </v>
          </cell>
          <cell r="C256">
            <v>879141.48</v>
          </cell>
        </row>
        <row r="257">
          <cell r="A257" t="str">
            <v>712010</v>
          </cell>
          <cell r="B257" t="str">
            <v xml:space="preserve">712010 Preferred Dividend Requirement </v>
          </cell>
          <cell r="C257">
            <v>30594</v>
          </cell>
        </row>
        <row r="258">
          <cell r="A258" t="str">
            <v>722020</v>
          </cell>
          <cell r="B258" t="str">
            <v xml:space="preserve">722020 Other Taxes Exp-Govt Chgs &amp; Levies </v>
          </cell>
          <cell r="C258">
            <v>78442.559999999998</v>
          </cell>
        </row>
        <row r="259">
          <cell r="A259" t="str">
            <v>722130</v>
          </cell>
          <cell r="B259" t="str">
            <v xml:space="preserve">722130 Oth Taxes Exp-Franch Fees/GRT-City </v>
          </cell>
          <cell r="C259">
            <v>5742738.9800000004</v>
          </cell>
        </row>
        <row r="260">
          <cell r="A260" t="str">
            <v>722140</v>
          </cell>
          <cell r="B260" t="str">
            <v xml:space="preserve">722140 Misc Taxes Exp </v>
          </cell>
          <cell r="C260">
            <v>30810.1</v>
          </cell>
        </row>
        <row r="261">
          <cell r="A261" t="str">
            <v>722150</v>
          </cell>
          <cell r="B261" t="str">
            <v xml:space="preserve">722150 Other Taxes Expenses - Property </v>
          </cell>
          <cell r="C261">
            <v>17075001</v>
          </cell>
        </row>
        <row r="262">
          <cell r="A262" t="str">
            <v>722160</v>
          </cell>
          <cell r="B262" t="str">
            <v xml:space="preserve">722160 Other Taxes Exp-FICA </v>
          </cell>
          <cell r="C262">
            <v>4377009.68</v>
          </cell>
        </row>
        <row r="263">
          <cell r="A263" t="str">
            <v>722170</v>
          </cell>
          <cell r="B263" t="str">
            <v xml:space="preserve">722170 Other Taxes Exp-Unemployment </v>
          </cell>
          <cell r="C263">
            <v>695846.24</v>
          </cell>
        </row>
        <row r="264">
          <cell r="A264" t="str">
            <v>722200</v>
          </cell>
          <cell r="B264" t="str">
            <v xml:space="preserve">722200 Other Taxes Exp-State Gross Rcpts </v>
          </cell>
          <cell r="C264">
            <v>3231380.03</v>
          </cell>
        </row>
      </sheetData>
      <sheetData sheetId="2">
        <row r="22">
          <cell r="A22" t="str">
            <v>402822</v>
          </cell>
          <cell r="B22" t="str">
            <v xml:space="preserve">402822 Elec Sales-Unbilled-Base </v>
          </cell>
          <cell r="C22">
            <v>-757812.9</v>
          </cell>
        </row>
        <row r="23">
          <cell r="A23" t="str">
            <v>402824</v>
          </cell>
          <cell r="B23" t="str">
            <v xml:space="preserve">402824 Elec Sales-Unbilled-Franchise </v>
          </cell>
          <cell r="C23">
            <v>-14976</v>
          </cell>
        </row>
        <row r="24">
          <cell r="A24" t="str">
            <v>402830</v>
          </cell>
          <cell r="B24" t="str">
            <v xml:space="preserve">402830 Elec Sales-Over/(Under) Rec Fuel </v>
          </cell>
          <cell r="C24">
            <v>-28858244.109999999</v>
          </cell>
        </row>
        <row r="25">
          <cell r="A25" t="str">
            <v>402840</v>
          </cell>
          <cell r="B25" t="str">
            <v xml:space="preserve">402840 Energy Svcs Sales </v>
          </cell>
          <cell r="C25">
            <v>-16650</v>
          </cell>
        </row>
        <row r="26">
          <cell r="A26" t="str">
            <v>430010</v>
          </cell>
          <cell r="B26" t="str">
            <v xml:space="preserve">430010 Appl Rev-Non-Finance </v>
          </cell>
          <cell r="C26">
            <v>16500</v>
          </cell>
        </row>
        <row r="27">
          <cell r="A27" t="str">
            <v>443010</v>
          </cell>
          <cell r="B27" t="str">
            <v xml:space="preserve">443010 Other Operating Revenues </v>
          </cell>
          <cell r="C27">
            <v>-150</v>
          </cell>
        </row>
        <row r="28">
          <cell r="A28" t="str">
            <v>481010</v>
          </cell>
          <cell r="B28" t="str">
            <v xml:space="preserve">481010 Capitalized Equity (AFUDC) </v>
          </cell>
          <cell r="C28">
            <v>-2155447.65</v>
          </cell>
        </row>
        <row r="29">
          <cell r="A29" t="str">
            <v>482010</v>
          </cell>
          <cell r="B29" t="str">
            <v xml:space="preserve">482010 Interest Income-Associated Co </v>
          </cell>
          <cell r="C29">
            <v>-396347.05</v>
          </cell>
        </row>
        <row r="30">
          <cell r="A30" t="str">
            <v>482510</v>
          </cell>
          <cell r="B30" t="str">
            <v xml:space="preserve">482510 Div&amp;Othr Misc N-Oper Inc/Ded-Assoc </v>
          </cell>
          <cell r="C30">
            <v>-284750.76</v>
          </cell>
        </row>
        <row r="31">
          <cell r="A31" t="str">
            <v>483010</v>
          </cell>
          <cell r="B31" t="str">
            <v xml:space="preserve">483010 Interest Income </v>
          </cell>
          <cell r="C31">
            <v>-3115.32</v>
          </cell>
        </row>
        <row r="32">
          <cell r="A32" t="str">
            <v>489020</v>
          </cell>
          <cell r="B32" t="str">
            <v xml:space="preserve">489020 Lease Income </v>
          </cell>
          <cell r="C32">
            <v>150</v>
          </cell>
        </row>
        <row r="33">
          <cell r="A33" t="str">
            <v>491010</v>
          </cell>
          <cell r="B33" t="str">
            <v xml:space="preserve">491010 Misc Non-Oper Rev </v>
          </cell>
          <cell r="C33">
            <v>-115479.67999999999</v>
          </cell>
        </row>
        <row r="34">
          <cell r="A34" t="str">
            <v>491020</v>
          </cell>
          <cell r="B34" t="str">
            <v xml:space="preserve">491020 Miscellaneous Non-Operating Deduct </v>
          </cell>
          <cell r="C34">
            <v>-478.56</v>
          </cell>
        </row>
        <row r="35">
          <cell r="A35" t="str">
            <v>491030</v>
          </cell>
          <cell r="B35" t="str">
            <v xml:space="preserve">491030 Revenues from Sales Tax Discounts </v>
          </cell>
          <cell r="C35">
            <v>-231137.8</v>
          </cell>
        </row>
        <row r="36">
          <cell r="A36" t="str">
            <v>515040</v>
          </cell>
          <cell r="B36" t="str">
            <v xml:space="preserve">515040 Sal&amp;Wages Exp-Bonus/Inc-Exempt </v>
          </cell>
          <cell r="C36">
            <v>-51421.37</v>
          </cell>
        </row>
        <row r="37">
          <cell r="A37" t="str">
            <v>515042</v>
          </cell>
          <cell r="B37" t="str">
            <v xml:space="preserve">515042 Sal&amp;Wages Exp-Bonus/Inc-Non-Exempt </v>
          </cell>
          <cell r="C37">
            <v>12562.91</v>
          </cell>
        </row>
        <row r="38">
          <cell r="A38" t="str">
            <v>515050</v>
          </cell>
          <cell r="B38" t="str">
            <v xml:space="preserve">515050 Sal&amp;Wages Exp-Non-prod Time-Exempt </v>
          </cell>
          <cell r="C38">
            <v>36103.730000000003</v>
          </cell>
        </row>
        <row r="39">
          <cell r="A39" t="str">
            <v>515052</v>
          </cell>
          <cell r="B39" t="str">
            <v xml:space="preserve">515052 Sal&amp;Wages-Non-prod Time-Non-Exempt </v>
          </cell>
          <cell r="C39">
            <v>34236.14</v>
          </cell>
        </row>
        <row r="40">
          <cell r="A40" t="str">
            <v>515060</v>
          </cell>
          <cell r="B40" t="str">
            <v xml:space="preserve">515060 Sal&amp;Wages Exp-Temporary/Contract </v>
          </cell>
          <cell r="C40">
            <v>232798.78</v>
          </cell>
        </row>
        <row r="41">
          <cell r="A41" t="str">
            <v>517992</v>
          </cell>
          <cell r="B41" t="str">
            <v xml:space="preserve">517992 Oth Comp-Non-Exempt </v>
          </cell>
          <cell r="C41">
            <v>1160</v>
          </cell>
        </row>
        <row r="42">
          <cell r="A42" t="str">
            <v>517994</v>
          </cell>
          <cell r="B42" t="str">
            <v xml:space="preserve">517994 Sal&amp;Wages Exp-Overtime Non-Exempt </v>
          </cell>
          <cell r="C42">
            <v>18793.5</v>
          </cell>
        </row>
        <row r="43">
          <cell r="A43" t="str">
            <v>517995</v>
          </cell>
          <cell r="B43" t="str">
            <v xml:space="preserve">517995 Sal&amp;Wages Exp-Regular Non-Exempt </v>
          </cell>
          <cell r="C43">
            <v>205170.22</v>
          </cell>
        </row>
        <row r="44">
          <cell r="A44" t="str">
            <v>517996</v>
          </cell>
          <cell r="B44" t="str">
            <v xml:space="preserve">517996 Sal&amp;Wages Exp-Other Comp-Exempt </v>
          </cell>
          <cell r="C44">
            <v>-1500</v>
          </cell>
        </row>
        <row r="45">
          <cell r="A45" t="str">
            <v>517999</v>
          </cell>
          <cell r="B45" t="str">
            <v xml:space="preserve">517999 Sal&amp;Wages Exp-Regular Exempt </v>
          </cell>
          <cell r="C45">
            <v>1532983.49</v>
          </cell>
        </row>
        <row r="46">
          <cell r="A46" t="str">
            <v>518010</v>
          </cell>
          <cell r="B46" t="str">
            <v xml:space="preserve">518010 Sal/Burden Exp-Pension </v>
          </cell>
          <cell r="C46">
            <v>-186962.65</v>
          </cell>
        </row>
        <row r="47">
          <cell r="A47" t="str">
            <v>518020</v>
          </cell>
          <cell r="B47" t="str">
            <v xml:space="preserve">518020 Sal/Burden Exp-Medical </v>
          </cell>
          <cell r="C47">
            <v>-1127334.83</v>
          </cell>
        </row>
        <row r="48">
          <cell r="A48" t="str">
            <v>518030</v>
          </cell>
          <cell r="B48" t="str">
            <v xml:space="preserve">518030 Sal/Burden Exp-Post Retirement </v>
          </cell>
          <cell r="C48">
            <v>-318791.81</v>
          </cell>
        </row>
        <row r="49">
          <cell r="A49" t="str">
            <v>518040</v>
          </cell>
          <cell r="B49" t="str">
            <v xml:space="preserve">518040 Sal/Burden Exp-Dental </v>
          </cell>
          <cell r="C49">
            <v>-180333.33</v>
          </cell>
        </row>
        <row r="50">
          <cell r="A50" t="str">
            <v>518060</v>
          </cell>
          <cell r="B50" t="str">
            <v xml:space="preserve">518060 Sal/Burden Exp-Life </v>
          </cell>
          <cell r="C50">
            <v>-74750.009999999995</v>
          </cell>
        </row>
        <row r="51">
          <cell r="A51" t="str">
            <v>518070</v>
          </cell>
          <cell r="B51" t="str">
            <v xml:space="preserve">518070 Sal/Burden Exp-Savings </v>
          </cell>
          <cell r="C51">
            <v>-21931.27</v>
          </cell>
        </row>
        <row r="52">
          <cell r="A52" t="str">
            <v>518090</v>
          </cell>
          <cell r="B52" t="str">
            <v xml:space="preserve">518090 Long-Term Disability </v>
          </cell>
          <cell r="C52">
            <v>-25500</v>
          </cell>
        </row>
        <row r="53">
          <cell r="A53" t="str">
            <v>518130</v>
          </cell>
          <cell r="B53" t="str">
            <v xml:space="preserve">518130 Workers Compensation </v>
          </cell>
          <cell r="C53">
            <v>2451.87</v>
          </cell>
        </row>
        <row r="54">
          <cell r="A54" t="str">
            <v>518160</v>
          </cell>
          <cell r="B54" t="str">
            <v xml:space="preserve">518160 Oth Sal &amp; Benefits </v>
          </cell>
          <cell r="C54">
            <v>-2092017.59</v>
          </cell>
        </row>
        <row r="55">
          <cell r="A55" t="str">
            <v>518170</v>
          </cell>
          <cell r="B55" t="str">
            <v xml:space="preserve">518170 Sal/Burden Exp-Oth Sal&amp;Ben Misc Cr </v>
          </cell>
          <cell r="C55">
            <v>-108.37</v>
          </cell>
        </row>
        <row r="56">
          <cell r="A56" t="str">
            <v>521996</v>
          </cell>
          <cell r="B56" t="str">
            <v xml:space="preserve">521996 ICP-Non-Exempt </v>
          </cell>
          <cell r="C56">
            <v>-21216</v>
          </cell>
        </row>
        <row r="57">
          <cell r="A57" t="str">
            <v>521997</v>
          </cell>
          <cell r="B57" t="str">
            <v xml:space="preserve">521997 Sal/Burden Exp-Inc Comp Plan-Exmpt </v>
          </cell>
          <cell r="C57">
            <v>-238523.58</v>
          </cell>
        </row>
        <row r="58">
          <cell r="A58" t="str">
            <v>521999</v>
          </cell>
          <cell r="B58" t="str">
            <v xml:space="preserve">521999 Sal/Burden Exp-Payroll Burden </v>
          </cell>
          <cell r="C58">
            <v>-8311.2000000000007</v>
          </cell>
        </row>
        <row r="59">
          <cell r="A59" t="str">
            <v>522010</v>
          </cell>
          <cell r="B59" t="str">
            <v xml:space="preserve">522010 Employ Rel Exp-Employee Travel </v>
          </cell>
          <cell r="C59">
            <v>194141.92</v>
          </cell>
        </row>
        <row r="60">
          <cell r="A60" t="str">
            <v>522011</v>
          </cell>
          <cell r="B60" t="str">
            <v xml:space="preserve">522011 Employ Rel Exp-Empl Travel-PCard </v>
          </cell>
          <cell r="C60">
            <v>20495.759999999998</v>
          </cell>
        </row>
        <row r="61">
          <cell r="A61" t="str">
            <v>522020</v>
          </cell>
          <cell r="B61" t="str">
            <v xml:space="preserve">522020 Employ Rel Exp-Training </v>
          </cell>
          <cell r="C61">
            <v>10151.07</v>
          </cell>
        </row>
        <row r="62">
          <cell r="A62" t="str">
            <v>522030</v>
          </cell>
          <cell r="B62" t="str">
            <v xml:space="preserve">522030 Employ Rel Exp-Registration </v>
          </cell>
          <cell r="C62">
            <v>12562.89</v>
          </cell>
        </row>
        <row r="63">
          <cell r="A63" t="str">
            <v>522040</v>
          </cell>
          <cell r="B63" t="str">
            <v xml:space="preserve">522040 Employ Rel Exp-Dues &amp; Licences </v>
          </cell>
          <cell r="C63">
            <v>2829.87</v>
          </cell>
        </row>
        <row r="64">
          <cell r="A64" t="str">
            <v>522060</v>
          </cell>
          <cell r="B64" t="str">
            <v xml:space="preserve">522060 Employ Rel Exp-Bus Meals/Ent </v>
          </cell>
          <cell r="C64">
            <v>56532.41</v>
          </cell>
        </row>
        <row r="65">
          <cell r="A65" t="str">
            <v>522061</v>
          </cell>
          <cell r="B65" t="str">
            <v xml:space="preserve">522061 Employ Rel Exp-Bus Meals/Ent-PCard </v>
          </cell>
          <cell r="C65">
            <v>15395</v>
          </cell>
        </row>
        <row r="66">
          <cell r="A66" t="str">
            <v>522070</v>
          </cell>
          <cell r="B66" t="str">
            <v xml:space="preserve">522070 Employ Rel Exp-Education </v>
          </cell>
          <cell r="C66">
            <v>10486</v>
          </cell>
        </row>
        <row r="67">
          <cell r="A67" t="str">
            <v>522090</v>
          </cell>
          <cell r="B67" t="str">
            <v xml:space="preserve">522090 Employ Rel Exp-Awards/Gifts </v>
          </cell>
          <cell r="C67">
            <v>5200</v>
          </cell>
        </row>
        <row r="68">
          <cell r="A68" t="str">
            <v>522100</v>
          </cell>
          <cell r="B68" t="str">
            <v xml:space="preserve">522100 Employ Rel Exp-Empl Reloc/Moving </v>
          </cell>
          <cell r="C68">
            <v>15751.28</v>
          </cell>
        </row>
        <row r="69">
          <cell r="A69" t="str">
            <v>522120</v>
          </cell>
          <cell r="B69" t="str">
            <v xml:space="preserve">522120 Employ Rel Exp-Books &amp; Subscript </v>
          </cell>
          <cell r="C69">
            <v>2382.2600000000002</v>
          </cell>
        </row>
        <row r="70">
          <cell r="A70" t="str">
            <v>522130</v>
          </cell>
          <cell r="B70" t="str">
            <v xml:space="preserve">522130 Employ Rel Exp-Miscellaneous </v>
          </cell>
          <cell r="C70">
            <v>45116.65</v>
          </cell>
        </row>
        <row r="71">
          <cell r="A71" t="str">
            <v>530010</v>
          </cell>
          <cell r="B71" t="str">
            <v xml:space="preserve">530010 M&amp;S Exp - Non-Inventory </v>
          </cell>
          <cell r="C71">
            <v>114224.08</v>
          </cell>
        </row>
        <row r="72">
          <cell r="A72" t="str">
            <v>530030</v>
          </cell>
          <cell r="B72" t="str">
            <v xml:space="preserve">530030 M&amp;S Exp-Ofc Furniture &amp; Misc Equip </v>
          </cell>
          <cell r="C72">
            <v>68670.98</v>
          </cell>
        </row>
        <row r="73">
          <cell r="A73" t="str">
            <v>530998</v>
          </cell>
          <cell r="B73" t="str">
            <v xml:space="preserve">530998 M&amp;S-Scrapping/Dest </v>
          </cell>
          <cell r="C73">
            <v>-7014.88</v>
          </cell>
        </row>
        <row r="74">
          <cell r="A74" t="str">
            <v>530999</v>
          </cell>
          <cell r="B74" t="str">
            <v xml:space="preserve">530999 M&amp;S Expenses - Inventory Issued </v>
          </cell>
          <cell r="C74">
            <v>6528.4</v>
          </cell>
        </row>
        <row r="75">
          <cell r="A75" t="str">
            <v>533010</v>
          </cell>
          <cell r="B75" t="str">
            <v xml:space="preserve">533010 M&amp;S Exp-Computer Hardware </v>
          </cell>
          <cell r="C75">
            <v>74261.350000000006</v>
          </cell>
        </row>
        <row r="76">
          <cell r="A76" t="str">
            <v>533020</v>
          </cell>
          <cell r="B76" t="str">
            <v xml:space="preserve">533020 M&amp;S Exp-Computr Softwr &amp; Upgrades </v>
          </cell>
          <cell r="C76">
            <v>4426.07</v>
          </cell>
        </row>
        <row r="77">
          <cell r="A77" t="str">
            <v>535010</v>
          </cell>
          <cell r="B77" t="str">
            <v xml:space="preserve">535010 M&amp;S Exp-Office Supplies </v>
          </cell>
          <cell r="C77">
            <v>-117973.54</v>
          </cell>
        </row>
        <row r="78">
          <cell r="A78" t="str">
            <v>535015</v>
          </cell>
          <cell r="B78" t="str">
            <v xml:space="preserve">535015 M&amp;S Expenses - P-Card </v>
          </cell>
          <cell r="C78">
            <v>13076.6</v>
          </cell>
        </row>
        <row r="79">
          <cell r="A79" t="str">
            <v>540010</v>
          </cell>
          <cell r="B79" t="str">
            <v xml:space="preserve">540010 Contr&amp;Svcs Exp-Maint Svcs-Oth </v>
          </cell>
          <cell r="C79">
            <v>-8824.2999999999993</v>
          </cell>
        </row>
        <row r="80">
          <cell r="A80" t="str">
            <v>540050</v>
          </cell>
          <cell r="B80" t="str">
            <v xml:space="preserve">540050 Contr&amp;Svcs Exp-Construct Svcs </v>
          </cell>
          <cell r="C80">
            <v>20163.22</v>
          </cell>
        </row>
        <row r="81">
          <cell r="A81" t="str">
            <v>543010</v>
          </cell>
          <cell r="B81" t="str">
            <v xml:space="preserve">543010 Contr&amp;Svcs Exp-Prof Svcs-Ded </v>
          </cell>
          <cell r="C81">
            <v>1034633.18</v>
          </cell>
        </row>
        <row r="82">
          <cell r="A82" t="str">
            <v>543020</v>
          </cell>
          <cell r="B82" t="str">
            <v xml:space="preserve">543020 Contr&amp;Svcs Exp-Prof Svcs-Non-Ded </v>
          </cell>
          <cell r="C82">
            <v>51981.37</v>
          </cell>
        </row>
        <row r="83">
          <cell r="A83" t="str">
            <v>543030</v>
          </cell>
          <cell r="B83" t="str">
            <v xml:space="preserve">543030 Auditing Services </v>
          </cell>
          <cell r="C83">
            <v>9000</v>
          </cell>
        </row>
        <row r="84">
          <cell r="A84" t="str">
            <v>543040</v>
          </cell>
          <cell r="B84" t="str">
            <v xml:space="preserve">543040 Contr&amp;Svcs Exp - Admin Svcs </v>
          </cell>
          <cell r="C84">
            <v>92637.33</v>
          </cell>
        </row>
        <row r="85">
          <cell r="A85" t="str">
            <v>543050</v>
          </cell>
          <cell r="B85" t="str">
            <v xml:space="preserve">543050 Contr&amp;Svcs Exp-Technical Svcs </v>
          </cell>
          <cell r="C85">
            <v>5132610.7699999996</v>
          </cell>
        </row>
        <row r="86">
          <cell r="A86" t="str">
            <v>543060</v>
          </cell>
          <cell r="B86" t="str">
            <v xml:space="preserve">543060 Contr&amp;Svcs Exp-Training Svcs </v>
          </cell>
          <cell r="C86">
            <v>24045.16</v>
          </cell>
        </row>
        <row r="87">
          <cell r="A87" t="str">
            <v>543150</v>
          </cell>
          <cell r="B87" t="str">
            <v xml:space="preserve">543150 Contr&amp;Svcs Exp-Legal Services </v>
          </cell>
          <cell r="C87">
            <v>415627.17</v>
          </cell>
        </row>
        <row r="88">
          <cell r="A88" t="str">
            <v>545040</v>
          </cell>
          <cell r="B88" t="str">
            <v xml:space="preserve">545040 Contr&amp;Svcs Exp-Additns/Alt/Removal </v>
          </cell>
          <cell r="C88">
            <v>87763.18</v>
          </cell>
        </row>
        <row r="89">
          <cell r="A89" t="str">
            <v>545510</v>
          </cell>
          <cell r="B89" t="str">
            <v xml:space="preserve">545510 Contr&amp;Svcs Exp-IT Services </v>
          </cell>
          <cell r="C89">
            <v>10383.5</v>
          </cell>
        </row>
        <row r="90">
          <cell r="A90" t="str">
            <v>546010</v>
          </cell>
          <cell r="B90" t="str">
            <v xml:space="preserve">546010 Contr&amp;Svcs Exp-Other Services </v>
          </cell>
          <cell r="C90">
            <v>-88864.04</v>
          </cell>
        </row>
        <row r="91">
          <cell r="A91" t="str">
            <v>550020</v>
          </cell>
          <cell r="B91" t="str">
            <v xml:space="preserve">550020 Adm &amp; Gen Exp - Miscellaneous </v>
          </cell>
          <cell r="C91">
            <v>273359.33</v>
          </cell>
        </row>
        <row r="92">
          <cell r="A92" t="str">
            <v>550040</v>
          </cell>
          <cell r="B92" t="str">
            <v xml:space="preserve">550040 A &amp; G Exp-Postage/Courier Svcs </v>
          </cell>
          <cell r="C92">
            <v>14198.02</v>
          </cell>
        </row>
        <row r="93">
          <cell r="A93" t="str">
            <v>550050</v>
          </cell>
          <cell r="B93" t="str">
            <v xml:space="preserve">550050 A &amp; G Exp-Bank Charges &amp; Fees </v>
          </cell>
          <cell r="C93">
            <v>216456.32000000001</v>
          </cell>
        </row>
        <row r="94">
          <cell r="A94" t="str">
            <v>550075</v>
          </cell>
          <cell r="B94" t="str">
            <v xml:space="preserve">550075 A &amp; G Exp-Mgmt Fees Billed to Subs </v>
          </cell>
          <cell r="C94">
            <v>1881</v>
          </cell>
        </row>
        <row r="95">
          <cell r="A95" t="str">
            <v>550080</v>
          </cell>
          <cell r="B95" t="str">
            <v xml:space="preserve">550080 A &amp; G Exp-Club Membership &amp; Exp </v>
          </cell>
          <cell r="C95">
            <v>1119061.1599999999</v>
          </cell>
        </row>
        <row r="96">
          <cell r="A96" t="str">
            <v>550100</v>
          </cell>
          <cell r="B96" t="str">
            <v xml:space="preserve">550100 A &amp; G Exp-Freight </v>
          </cell>
          <cell r="C96">
            <v>174.34</v>
          </cell>
        </row>
        <row r="97">
          <cell r="A97" t="str">
            <v>550120</v>
          </cell>
          <cell r="B97" t="str">
            <v xml:space="preserve">550120 A &amp; G Exp-Capitalized Costs </v>
          </cell>
          <cell r="C97">
            <v>1685250</v>
          </cell>
        </row>
        <row r="98">
          <cell r="A98" t="str">
            <v>559950</v>
          </cell>
          <cell r="B98" t="str">
            <v xml:space="preserve">559950 A &amp; G Exp-Capitalized Labor </v>
          </cell>
          <cell r="C98">
            <v>-122818.51</v>
          </cell>
        </row>
        <row r="99">
          <cell r="A99" t="str">
            <v>559951</v>
          </cell>
          <cell r="B99" t="str">
            <v xml:space="preserve">559951 A &amp; G Exp-Capitalized Materials </v>
          </cell>
          <cell r="C99">
            <v>-194916.29</v>
          </cell>
        </row>
        <row r="100">
          <cell r="A100" t="str">
            <v>559952</v>
          </cell>
          <cell r="B100" t="str">
            <v xml:space="preserve">559952 A &amp; G Exp-Capitalized AFUDC-Debt </v>
          </cell>
          <cell r="C100">
            <v>-684709.89</v>
          </cell>
        </row>
        <row r="101">
          <cell r="A101" t="str">
            <v>559953</v>
          </cell>
          <cell r="B101" t="str">
            <v xml:space="preserve">559953 A &amp; G Exp-Capitalized AFUDC-Equity </v>
          </cell>
          <cell r="C101">
            <v>-883799.86</v>
          </cell>
        </row>
        <row r="102">
          <cell r="A102" t="str">
            <v>559954</v>
          </cell>
          <cell r="B102" t="str">
            <v xml:space="preserve">559954 A &amp; G Exp-Capitalized Other Exp </v>
          </cell>
          <cell r="C102">
            <v>-5094484.6399999997</v>
          </cell>
        </row>
        <row r="103">
          <cell r="A103" t="str">
            <v>559960</v>
          </cell>
          <cell r="B103" t="str">
            <v xml:space="preserve">559960 A &amp; G Exp-Deferred Labor </v>
          </cell>
          <cell r="C103">
            <v>259739.58</v>
          </cell>
        </row>
        <row r="104">
          <cell r="A104" t="str">
            <v>559961</v>
          </cell>
          <cell r="B104" t="str">
            <v xml:space="preserve">559961 A &amp; G Exp-Deferred Materials </v>
          </cell>
          <cell r="C104">
            <v>131014.88</v>
          </cell>
        </row>
        <row r="105">
          <cell r="A105" t="str">
            <v>559964</v>
          </cell>
          <cell r="B105" t="str">
            <v xml:space="preserve">559964 A &amp; G Exp-Deferred Other Exp </v>
          </cell>
          <cell r="C105">
            <v>364416.9</v>
          </cell>
        </row>
        <row r="106">
          <cell r="A106" t="str">
            <v>559994</v>
          </cell>
          <cell r="B106" t="str">
            <v xml:space="preserve">559994 A &amp; G Exp-Contrib in Aid of Constr </v>
          </cell>
          <cell r="C106">
            <v>-2003957.22</v>
          </cell>
        </row>
        <row r="107">
          <cell r="A107" t="str">
            <v>560020</v>
          </cell>
          <cell r="B107" t="str">
            <v xml:space="preserve">560020 Claims/Settlements </v>
          </cell>
          <cell r="C107">
            <v>5000</v>
          </cell>
        </row>
        <row r="108">
          <cell r="A108" t="str">
            <v>560060</v>
          </cell>
          <cell r="B108" t="str">
            <v xml:space="preserve">560060 Insurance Exp-Business Travel </v>
          </cell>
          <cell r="C108">
            <v>26.91</v>
          </cell>
        </row>
        <row r="109">
          <cell r="A109" t="str">
            <v>560115</v>
          </cell>
          <cell r="B109" t="str">
            <v xml:space="preserve">560115 Insurance Exp-Other </v>
          </cell>
          <cell r="C109">
            <v>100</v>
          </cell>
        </row>
        <row r="110">
          <cell r="A110" t="str">
            <v>562040</v>
          </cell>
          <cell r="B110" t="str">
            <v xml:space="preserve">562040 Cust&amp;Mktg Exp-Total Bad Debts </v>
          </cell>
          <cell r="C110">
            <v>28654.26</v>
          </cell>
        </row>
        <row r="111">
          <cell r="A111" t="str">
            <v>562150</v>
          </cell>
          <cell r="B111" t="str">
            <v xml:space="preserve">562150 Cust&amp;Mktg Exp-Agency Collect Fees </v>
          </cell>
          <cell r="C111">
            <v>7776127.4699999997</v>
          </cell>
        </row>
        <row r="112">
          <cell r="A112" t="str">
            <v>566010</v>
          </cell>
          <cell r="B112" t="str">
            <v xml:space="preserve">566010 Donations-Cash </v>
          </cell>
          <cell r="C112">
            <v>-49949.24</v>
          </cell>
        </row>
        <row r="113">
          <cell r="A113" t="str">
            <v>566020</v>
          </cell>
          <cell r="B113" t="str">
            <v xml:space="preserve">566020 Donations-Non-Cash </v>
          </cell>
          <cell r="C113">
            <v>1500</v>
          </cell>
        </row>
        <row r="114">
          <cell r="A114" t="str">
            <v>566030</v>
          </cell>
          <cell r="B114" t="str">
            <v xml:space="preserve">566030 Sponsorships/Contributions </v>
          </cell>
          <cell r="C114">
            <v>59165</v>
          </cell>
        </row>
        <row r="115">
          <cell r="A115" t="str">
            <v>569010</v>
          </cell>
          <cell r="B115" t="str">
            <v xml:space="preserve">569010 Leg-Fed/State-Non De </v>
          </cell>
          <cell r="C115">
            <v>255917.82</v>
          </cell>
        </row>
        <row r="116">
          <cell r="A116" t="str">
            <v>572010</v>
          </cell>
          <cell r="B116" t="str">
            <v xml:space="preserve">572010 Rental &amp; Lease Exp-Office </v>
          </cell>
          <cell r="C116">
            <v>-2347544.5</v>
          </cell>
        </row>
        <row r="117">
          <cell r="A117" t="str">
            <v>621011</v>
          </cell>
          <cell r="B117" t="str">
            <v xml:space="preserve">621011 Information Technology </v>
          </cell>
          <cell r="C117">
            <v>163055.94</v>
          </cell>
        </row>
        <row r="118">
          <cell r="A118" t="str">
            <v>621013</v>
          </cell>
          <cell r="B118" t="str">
            <v xml:space="preserve">621013 Office Support Services </v>
          </cell>
          <cell r="C118">
            <v>1593.43</v>
          </cell>
        </row>
        <row r="119">
          <cell r="A119" t="str">
            <v>621014</v>
          </cell>
          <cell r="B119" t="str">
            <v xml:space="preserve">621014 Facilities Management </v>
          </cell>
          <cell r="C119">
            <v>116701.7</v>
          </cell>
        </row>
        <row r="120">
          <cell r="A120" t="str">
            <v>621015</v>
          </cell>
          <cell r="B120" t="str">
            <v xml:space="preserve">621015 Security Services </v>
          </cell>
          <cell r="C120">
            <v>23945.43</v>
          </cell>
        </row>
        <row r="121">
          <cell r="A121" t="str">
            <v>641002</v>
          </cell>
          <cell r="B121" t="str">
            <v xml:space="preserve">641002 Stores Overhead </v>
          </cell>
          <cell r="C121">
            <v>159.29</v>
          </cell>
        </row>
        <row r="122">
          <cell r="A122" t="str">
            <v>641003</v>
          </cell>
          <cell r="B122" t="str">
            <v xml:space="preserve">641003 Transportation Overhead </v>
          </cell>
          <cell r="C122">
            <v>1466.04</v>
          </cell>
        </row>
        <row r="123">
          <cell r="A123" t="str">
            <v>642025</v>
          </cell>
          <cell r="B123" t="str">
            <v xml:space="preserve">642025 Finance &amp; Reg </v>
          </cell>
          <cell r="C123">
            <v>-1330524.1499999999</v>
          </cell>
        </row>
        <row r="124">
          <cell r="A124" t="str">
            <v>642026</v>
          </cell>
          <cell r="B124" t="str">
            <v xml:space="preserve">642026 Human Resources </v>
          </cell>
          <cell r="C124">
            <v>-3155098.25</v>
          </cell>
        </row>
        <row r="125">
          <cell r="A125" t="str">
            <v>642027</v>
          </cell>
          <cell r="B125" t="str">
            <v xml:space="preserve">642027 Legal </v>
          </cell>
          <cell r="C125">
            <v>-12222.11</v>
          </cell>
        </row>
        <row r="126">
          <cell r="A126" t="str">
            <v>642052</v>
          </cell>
          <cell r="B126" t="str">
            <v xml:space="preserve">642052 Financial Transactions Fixed </v>
          </cell>
          <cell r="C126">
            <v>13604.52</v>
          </cell>
        </row>
        <row r="127">
          <cell r="A127" t="str">
            <v>642053</v>
          </cell>
          <cell r="B127" t="str">
            <v xml:space="preserve">642053 Shared Services Admin &amp; X-Charges </v>
          </cell>
          <cell r="C127">
            <v>200476.5</v>
          </cell>
        </row>
        <row r="128">
          <cell r="A128" t="str">
            <v>642059</v>
          </cell>
          <cell r="B128" t="str">
            <v xml:space="preserve">642059 Facility Operations &amp; Maint. </v>
          </cell>
          <cell r="C128">
            <v>158442</v>
          </cell>
        </row>
        <row r="129">
          <cell r="A129" t="str">
            <v>642060</v>
          </cell>
          <cell r="B129" t="str">
            <v xml:space="preserve">642060 Security Services </v>
          </cell>
          <cell r="C129">
            <v>26474.400000000001</v>
          </cell>
        </row>
        <row r="130">
          <cell r="A130" t="str">
            <v>642071</v>
          </cell>
          <cell r="B130" t="str">
            <v xml:space="preserve">642071 Fleet Allocation </v>
          </cell>
          <cell r="C130">
            <v>882.51</v>
          </cell>
        </row>
        <row r="131">
          <cell r="A131" t="str">
            <v>642078</v>
          </cell>
          <cell r="B131" t="str">
            <v xml:space="preserve">642078 Labor Allocation </v>
          </cell>
          <cell r="C131">
            <v>148035.22</v>
          </cell>
        </row>
        <row r="132">
          <cell r="A132" t="str">
            <v>642082</v>
          </cell>
          <cell r="B132" t="str">
            <v xml:space="preserve">642082 Legislative Advocacy </v>
          </cell>
          <cell r="C132">
            <v>1484230.07</v>
          </cell>
        </row>
        <row r="133">
          <cell r="A133" t="str">
            <v>642086</v>
          </cell>
          <cell r="B133" t="str">
            <v xml:space="preserve">642086 Claims Administration </v>
          </cell>
          <cell r="C133">
            <v>-309050.90000000002</v>
          </cell>
        </row>
        <row r="134">
          <cell r="A134" t="str">
            <v>642087</v>
          </cell>
          <cell r="B134" t="str">
            <v xml:space="preserve">642087 Office Rent </v>
          </cell>
          <cell r="C134">
            <v>1894.47</v>
          </cell>
        </row>
        <row r="135">
          <cell r="A135" t="str">
            <v>642088</v>
          </cell>
          <cell r="B135" t="str">
            <v xml:space="preserve">642088 Convenience Copiers </v>
          </cell>
          <cell r="C135">
            <v>17250.03</v>
          </cell>
        </row>
        <row r="136">
          <cell r="A136" t="str">
            <v>642089</v>
          </cell>
          <cell r="B136" t="str">
            <v xml:space="preserve">642089 Appliance Sales </v>
          </cell>
          <cell r="C136">
            <v>42020.25</v>
          </cell>
        </row>
        <row r="137">
          <cell r="A137" t="str">
            <v>642097</v>
          </cell>
          <cell r="B137" t="str">
            <v xml:space="preserve">642097 Mail Services </v>
          </cell>
          <cell r="C137">
            <v>18849.75</v>
          </cell>
        </row>
        <row r="138">
          <cell r="A138" t="str">
            <v>642098</v>
          </cell>
          <cell r="B138" t="str">
            <v xml:space="preserve">642098 Records Management </v>
          </cell>
          <cell r="C138">
            <v>13959.99</v>
          </cell>
        </row>
        <row r="139">
          <cell r="A139" t="str">
            <v>642099</v>
          </cell>
          <cell r="B139" t="str">
            <v xml:space="preserve">642099 IT Admin &amp; X-Charges </v>
          </cell>
          <cell r="C139">
            <v>29143.5</v>
          </cell>
        </row>
        <row r="140">
          <cell r="A140" t="str">
            <v>642100</v>
          </cell>
          <cell r="B140" t="str">
            <v xml:space="preserve">642100 Corporate Communications </v>
          </cell>
          <cell r="C140">
            <v>-1891213.9</v>
          </cell>
        </row>
        <row r="141">
          <cell r="A141" t="str">
            <v>642200</v>
          </cell>
          <cell r="B141" t="str">
            <v xml:space="preserve">642200 Corporate Overhead </v>
          </cell>
          <cell r="C141">
            <v>8371579.6900000004</v>
          </cell>
        </row>
        <row r="142">
          <cell r="A142" t="str">
            <v>642201</v>
          </cell>
          <cell r="B142" t="str">
            <v xml:space="preserve">642201 Allocation from REI Corporate OH </v>
          </cell>
          <cell r="C142">
            <v>-10244079.220000001</v>
          </cell>
        </row>
        <row r="143">
          <cell r="A143" t="str">
            <v>643001</v>
          </cell>
          <cell r="B143" t="str">
            <v xml:space="preserve">643001 Labor-ST-IntActAlloc </v>
          </cell>
          <cell r="C143">
            <v>22985.49</v>
          </cell>
        </row>
        <row r="144">
          <cell r="A144" t="str">
            <v>643002</v>
          </cell>
          <cell r="B144" t="str">
            <v xml:space="preserve">643002 Labor 1 1/2-IntActAl </v>
          </cell>
          <cell r="C144">
            <v>99.52</v>
          </cell>
        </row>
        <row r="145">
          <cell r="A145" t="str">
            <v>643004</v>
          </cell>
          <cell r="B145" t="str">
            <v xml:space="preserve">643004 Billable Hours </v>
          </cell>
          <cell r="C145">
            <v>73534.19</v>
          </cell>
        </row>
        <row r="146">
          <cell r="A146" t="str">
            <v>643005</v>
          </cell>
          <cell r="B146" t="str">
            <v xml:space="preserve">643005 Billable Hours Unregulated </v>
          </cell>
          <cell r="C146">
            <v>1600</v>
          </cell>
        </row>
        <row r="147">
          <cell r="A147" t="str">
            <v>643007</v>
          </cell>
          <cell r="B147" t="str">
            <v xml:space="preserve">643007 Administrative Labor </v>
          </cell>
          <cell r="C147">
            <v>439368.9</v>
          </cell>
        </row>
        <row r="148">
          <cell r="A148" t="str">
            <v>643502</v>
          </cell>
          <cell r="B148" t="str">
            <v xml:space="preserve">643502 Fleet Pool Vehicles </v>
          </cell>
          <cell r="C148">
            <v>82.26</v>
          </cell>
        </row>
        <row r="149">
          <cell r="A149" t="str">
            <v>643503</v>
          </cell>
          <cell r="B149" t="str">
            <v xml:space="preserve">643503 Training </v>
          </cell>
          <cell r="C149">
            <v>-138875.44</v>
          </cell>
        </row>
        <row r="150">
          <cell r="A150" t="str">
            <v>643506</v>
          </cell>
          <cell r="B150" t="str">
            <v xml:space="preserve">643506 Office Support Srvs Variable </v>
          </cell>
          <cell r="C150">
            <v>1</v>
          </cell>
        </row>
        <row r="151">
          <cell r="A151" t="str">
            <v>643507</v>
          </cell>
          <cell r="B151" t="str">
            <v xml:space="preserve">643507 IT Solutions Delivery </v>
          </cell>
          <cell r="C151">
            <v>21072</v>
          </cell>
        </row>
        <row r="152">
          <cell r="A152" t="str">
            <v>643508</v>
          </cell>
          <cell r="B152" t="str">
            <v xml:space="preserve">643508 IT Desktop Support </v>
          </cell>
          <cell r="C152">
            <v>231346.56</v>
          </cell>
        </row>
        <row r="153">
          <cell r="A153" t="str">
            <v>643509</v>
          </cell>
          <cell r="B153" t="str">
            <v xml:space="preserve">643509 Customer Billings / Inserts </v>
          </cell>
          <cell r="C153">
            <v>102.08</v>
          </cell>
        </row>
        <row r="154">
          <cell r="A154" t="str">
            <v>643510</v>
          </cell>
          <cell r="B154" t="str">
            <v xml:space="preserve">643510 IT Telecom Services </v>
          </cell>
          <cell r="C154">
            <v>75490.19</v>
          </cell>
        </row>
        <row r="155">
          <cell r="A155" t="str">
            <v>643517</v>
          </cell>
          <cell r="B155" t="str">
            <v xml:space="preserve">643517 IT Training </v>
          </cell>
          <cell r="C155">
            <v>134.63</v>
          </cell>
        </row>
        <row r="156">
          <cell r="A156" t="str">
            <v>643519</v>
          </cell>
          <cell r="B156" t="str">
            <v xml:space="preserve">643519 Graphics </v>
          </cell>
          <cell r="C156">
            <v>5050.6499999999996</v>
          </cell>
        </row>
        <row r="157">
          <cell r="A157" t="str">
            <v>643520</v>
          </cell>
          <cell r="B157" t="str">
            <v xml:space="preserve">643520 Fine Printing </v>
          </cell>
          <cell r="C157">
            <v>3652</v>
          </cell>
        </row>
        <row r="158">
          <cell r="A158" t="str">
            <v>643521</v>
          </cell>
          <cell r="B158" t="str">
            <v xml:space="preserve">643521 Office Supplies </v>
          </cell>
          <cell r="C158">
            <v>5376.25</v>
          </cell>
        </row>
        <row r="159">
          <cell r="A159" t="str">
            <v>643524</v>
          </cell>
          <cell r="B159" t="str">
            <v xml:space="preserve">643524 Document Services </v>
          </cell>
          <cell r="C159">
            <v>92405</v>
          </cell>
        </row>
        <row r="160">
          <cell r="A160" t="str">
            <v>643526</v>
          </cell>
          <cell r="B160" t="str">
            <v xml:space="preserve">643526 Forms Design and Management </v>
          </cell>
          <cell r="C160">
            <v>10598.58</v>
          </cell>
        </row>
        <row r="161">
          <cell r="A161" t="str">
            <v>702010</v>
          </cell>
          <cell r="B161" t="str">
            <v xml:space="preserve">702010 Depreciation Exp </v>
          </cell>
          <cell r="C161">
            <v>7848021.5300000003</v>
          </cell>
        </row>
        <row r="162">
          <cell r="A162" t="str">
            <v>702025</v>
          </cell>
          <cell r="B162" t="str">
            <v xml:space="preserve">702025 Depreciation Exp-T-Plan </v>
          </cell>
          <cell r="C162">
            <v>-4887376</v>
          </cell>
        </row>
        <row r="163">
          <cell r="A163" t="str">
            <v>702050</v>
          </cell>
          <cell r="B163" t="str">
            <v xml:space="preserve">702050 Depreciation Exp-Transportation </v>
          </cell>
          <cell r="C163">
            <v>4075.97</v>
          </cell>
        </row>
        <row r="164">
          <cell r="A164" t="str">
            <v>704010</v>
          </cell>
          <cell r="B164" t="str">
            <v xml:space="preserve">704010 Amortization Exp - Intangibles </v>
          </cell>
          <cell r="C164">
            <v>3007711.17</v>
          </cell>
        </row>
        <row r="165">
          <cell r="A165" t="str">
            <v>704020</v>
          </cell>
          <cell r="B165" t="str">
            <v xml:space="preserve">704020 Amort-Limit Term Plt </v>
          </cell>
          <cell r="C165">
            <v>5906099.3499999996</v>
          </cell>
        </row>
        <row r="166">
          <cell r="A166" t="str">
            <v>708010</v>
          </cell>
          <cell r="B166" t="str">
            <v xml:space="preserve">708010 Interest Exp - Long-Term Debt </v>
          </cell>
          <cell r="C166">
            <v>18875204.82</v>
          </cell>
        </row>
        <row r="167">
          <cell r="A167" t="str">
            <v>708020</v>
          </cell>
          <cell r="B167" t="str">
            <v xml:space="preserve">708020 Interest Exp-Short-Term Securities </v>
          </cell>
          <cell r="C167">
            <v>1282541.27</v>
          </cell>
        </row>
        <row r="168">
          <cell r="A168" t="str">
            <v>708080</v>
          </cell>
          <cell r="B168" t="str">
            <v xml:space="preserve">708080 Int Exp-Over/Under Recvry of Fuel </v>
          </cell>
          <cell r="C168">
            <v>-499577.46</v>
          </cell>
        </row>
        <row r="169">
          <cell r="A169" t="str">
            <v>708120</v>
          </cell>
          <cell r="B169" t="str">
            <v xml:space="preserve">708120 Interest Exp-AFUDC-Debt </v>
          </cell>
          <cell r="C169">
            <v>-1682451.19</v>
          </cell>
        </row>
        <row r="170">
          <cell r="A170" t="str">
            <v>708140</v>
          </cell>
          <cell r="B170" t="str">
            <v xml:space="preserve">708140 Interest Expense-Other </v>
          </cell>
          <cell r="C170">
            <v>3754.79</v>
          </cell>
        </row>
        <row r="171">
          <cell r="A171" t="str">
            <v>708160</v>
          </cell>
          <cell r="B171" t="str">
            <v xml:space="preserve">708160 Amort-Disc/Prem </v>
          </cell>
          <cell r="C171">
            <v>889234.23</v>
          </cell>
        </row>
        <row r="172">
          <cell r="A172" t="str">
            <v>708260</v>
          </cell>
          <cell r="B172" t="str">
            <v xml:space="preserve">708260 Preferred Div of Subsidiary Trust </v>
          </cell>
          <cell r="C172">
            <v>7363278.4500000002</v>
          </cell>
        </row>
        <row r="173">
          <cell r="A173" t="str">
            <v>711998</v>
          </cell>
          <cell r="B173" t="str">
            <v xml:space="preserve">711998 Interest Exp-AFUDC Equity </v>
          </cell>
          <cell r="C173">
            <v>883799.86</v>
          </cell>
        </row>
        <row r="174">
          <cell r="A174" t="str">
            <v>711999</v>
          </cell>
          <cell r="B174" t="str">
            <v xml:space="preserve">711999 Interest Exp-AFUDC Debt </v>
          </cell>
          <cell r="C174">
            <v>684709.89</v>
          </cell>
        </row>
        <row r="175">
          <cell r="A175" t="str">
            <v>712010</v>
          </cell>
          <cell r="B175" t="str">
            <v xml:space="preserve">712010 Preferred Dividend Requirement </v>
          </cell>
          <cell r="C175">
            <v>66803.009999999995</v>
          </cell>
        </row>
        <row r="176">
          <cell r="A176" t="str">
            <v>712011</v>
          </cell>
          <cell r="B176" t="str">
            <v xml:space="preserve">712011 Pref Div Approp from Ret Earnings </v>
          </cell>
          <cell r="C176">
            <v>-97397.01</v>
          </cell>
        </row>
        <row r="177">
          <cell r="A177" t="str">
            <v>712015</v>
          </cell>
          <cell r="B177" t="str">
            <v xml:space="preserve">712015 Common Stock Dividend Requirement </v>
          </cell>
          <cell r="C177">
            <v>82250000</v>
          </cell>
        </row>
        <row r="178">
          <cell r="A178" t="str">
            <v>712016</v>
          </cell>
          <cell r="B178" t="str">
            <v xml:space="preserve">712016 Common Div Appr </v>
          </cell>
          <cell r="C178">
            <v>-82250000</v>
          </cell>
        </row>
        <row r="179">
          <cell r="A179" t="str">
            <v>717010</v>
          </cell>
          <cell r="B179" t="str">
            <v xml:space="preserve">717010 Current Income Taxes Exp-Federal </v>
          </cell>
          <cell r="C179">
            <v>55923627.530000001</v>
          </cell>
        </row>
        <row r="180">
          <cell r="A180" t="str">
            <v>717040</v>
          </cell>
          <cell r="B180" t="str">
            <v xml:space="preserve">717040 Current FIT Exp-Other Inc &amp; Ded </v>
          </cell>
          <cell r="C180">
            <v>-94666</v>
          </cell>
        </row>
        <row r="181">
          <cell r="A181" t="str">
            <v>717510</v>
          </cell>
          <cell r="B181" t="str">
            <v xml:space="preserve">717510 Deferred Inc Taxes Exp-Federal </v>
          </cell>
          <cell r="C181">
            <v>-8830754.0899999999</v>
          </cell>
        </row>
        <row r="182">
          <cell r="A182" t="str">
            <v>717540</v>
          </cell>
          <cell r="B182" t="str">
            <v xml:space="preserve">717540 Def Inc Taxes Exp-Other Inc &amp; Ded </v>
          </cell>
          <cell r="C182">
            <v>-37401</v>
          </cell>
        </row>
        <row r="183">
          <cell r="A183" t="str">
            <v>717545</v>
          </cell>
          <cell r="B183" t="str">
            <v xml:space="preserve">717545 Amort of Def Inc Taxes Exp </v>
          </cell>
          <cell r="C183">
            <v>-27143646.690000001</v>
          </cell>
        </row>
        <row r="184">
          <cell r="A184" t="str">
            <v>717546</v>
          </cell>
          <cell r="B184" t="str">
            <v xml:space="preserve">717546 Amort of DIT Exp-Other Inc/Ded </v>
          </cell>
          <cell r="C184">
            <v>202101</v>
          </cell>
        </row>
        <row r="185">
          <cell r="A185" t="str">
            <v>717550</v>
          </cell>
          <cell r="B185" t="str">
            <v xml:space="preserve">717550 Amort of Investment Tax Credit </v>
          </cell>
          <cell r="C185">
            <v>-5077797.2</v>
          </cell>
        </row>
        <row r="186">
          <cell r="A186" t="str">
            <v>720020</v>
          </cell>
          <cell r="B186" t="str">
            <v xml:space="preserve">720020 Reg Taxes/Chrgs-Permits &amp; Licenses </v>
          </cell>
          <cell r="C186">
            <v>60551.7</v>
          </cell>
        </row>
        <row r="187">
          <cell r="A187" t="str">
            <v>722010</v>
          </cell>
          <cell r="B187" t="str">
            <v xml:space="preserve">722010 Penalties &amp; Fines </v>
          </cell>
          <cell r="C187">
            <v>15206.01</v>
          </cell>
        </row>
        <row r="188">
          <cell r="A188" t="str">
            <v>722080</v>
          </cell>
          <cell r="B188" t="str">
            <v xml:space="preserve">722080 Sales &amp; Use Tax </v>
          </cell>
          <cell r="C188">
            <v>-159668.10999999999</v>
          </cell>
        </row>
        <row r="189">
          <cell r="A189" t="str">
            <v>722130</v>
          </cell>
          <cell r="B189" t="str">
            <v xml:space="preserve">722130 Oth Taxes Exp-Franch Fees/GRT-City </v>
          </cell>
          <cell r="C189">
            <v>17228216.960000001</v>
          </cell>
        </row>
        <row r="190">
          <cell r="A190" t="str">
            <v>722140</v>
          </cell>
          <cell r="B190" t="str">
            <v xml:space="preserve">722140 Misc Taxes Exp </v>
          </cell>
          <cell r="C190">
            <v>1133.95</v>
          </cell>
        </row>
        <row r="191">
          <cell r="A191" t="str">
            <v>722150</v>
          </cell>
          <cell r="B191" t="str">
            <v xml:space="preserve">722150 Other Taxes Expenses - Property </v>
          </cell>
          <cell r="C191">
            <v>3684.76</v>
          </cell>
        </row>
        <row r="192">
          <cell r="A192" t="str">
            <v>722160</v>
          </cell>
          <cell r="B192" t="str">
            <v xml:space="preserve">722160 Other Taxes Exp-FICA </v>
          </cell>
          <cell r="C192">
            <v>171746.99</v>
          </cell>
        </row>
        <row r="193">
          <cell r="A193" t="str">
            <v>722170</v>
          </cell>
          <cell r="B193" t="str">
            <v xml:space="preserve">722170 Other Taxes Exp-Unemployment </v>
          </cell>
          <cell r="C193">
            <v>28529.24</v>
          </cell>
        </row>
        <row r="194">
          <cell r="A194" t="str">
            <v>722190</v>
          </cell>
          <cell r="B194" t="str">
            <v xml:space="preserve">722190 State Franchise Tax </v>
          </cell>
          <cell r="C194">
            <v>6416000</v>
          </cell>
        </row>
        <row r="195">
          <cell r="A195" t="str">
            <v>722200</v>
          </cell>
          <cell r="B195" t="str">
            <v xml:space="preserve">722200 Other Taxes Exp-State Gross Rcpts </v>
          </cell>
          <cell r="C195">
            <v>9694140.1099999994</v>
          </cell>
        </row>
      </sheetData>
      <sheetData sheetId="3">
        <row r="22">
          <cell r="A22" t="str">
            <v>401010</v>
          </cell>
          <cell r="B22" t="str">
            <v xml:space="preserve">401010 Elec Sales-Residential-Base </v>
          </cell>
          <cell r="C22">
            <v>-75269731.909999996</v>
          </cell>
        </row>
        <row r="23">
          <cell r="A23" t="str">
            <v>401012</v>
          </cell>
          <cell r="B23" t="str">
            <v xml:space="preserve">401012 Elec Sales-Residential-PCRF </v>
          </cell>
          <cell r="C23">
            <v>801480.73</v>
          </cell>
        </row>
        <row r="24">
          <cell r="A24" t="str">
            <v>401016</v>
          </cell>
          <cell r="B24" t="str">
            <v xml:space="preserve">401016 Elec Sales-Residential-Fuel </v>
          </cell>
          <cell r="C24">
            <v>-64658603.789999999</v>
          </cell>
        </row>
        <row r="25">
          <cell r="A25" t="str">
            <v>401018</v>
          </cell>
          <cell r="B25" t="str">
            <v xml:space="preserve">401018 Elec Sales-Residential-Fuel Refund </v>
          </cell>
          <cell r="C25">
            <v>-814795.64</v>
          </cell>
        </row>
        <row r="26">
          <cell r="A26" t="str">
            <v>401100</v>
          </cell>
          <cell r="B26" t="str">
            <v xml:space="preserve">401100 Elec Sales-Comm GL-Base </v>
          </cell>
          <cell r="C26">
            <v>-391486.29</v>
          </cell>
        </row>
        <row r="27">
          <cell r="A27" t="str">
            <v>401102</v>
          </cell>
          <cell r="B27" t="str">
            <v xml:space="preserve">401102 Elec Sales-Comm GL-PCRF </v>
          </cell>
          <cell r="C27">
            <v>1993.33</v>
          </cell>
        </row>
        <row r="28">
          <cell r="A28" t="str">
            <v>401106</v>
          </cell>
          <cell r="B28" t="str">
            <v xml:space="preserve">401106 Elec Sales-Comm GL-Fuel </v>
          </cell>
          <cell r="C28">
            <v>-398999.15</v>
          </cell>
        </row>
        <row r="29">
          <cell r="A29" t="str">
            <v>401108</v>
          </cell>
          <cell r="B29" t="str">
            <v xml:space="preserve">401108 Elec Sales-Comm GL-Fuel Refund </v>
          </cell>
          <cell r="C29">
            <v>-2533.2199999999998</v>
          </cell>
        </row>
        <row r="30">
          <cell r="A30" t="str">
            <v>401110</v>
          </cell>
          <cell r="B30" t="str">
            <v xml:space="preserve">401110 Elec Sales-Comm MGS-D-Base </v>
          </cell>
          <cell r="C30">
            <v>-72504247.030000001</v>
          </cell>
        </row>
        <row r="31">
          <cell r="A31" t="str">
            <v>401112</v>
          </cell>
          <cell r="B31" t="str">
            <v xml:space="preserve">401112 Elec Sales-Comm MGS-D-PCRF </v>
          </cell>
          <cell r="C31">
            <v>555759.77</v>
          </cell>
        </row>
        <row r="32">
          <cell r="A32" t="str">
            <v>401116</v>
          </cell>
          <cell r="B32" t="str">
            <v xml:space="preserve">401116 Elec Sales-Comm MGS-D-Fuel </v>
          </cell>
          <cell r="C32">
            <v>-66823714.619999997</v>
          </cell>
        </row>
        <row r="33">
          <cell r="A33" t="str">
            <v>401118</v>
          </cell>
          <cell r="B33" t="str">
            <v xml:space="preserve">401118 Elec Sales-Comm MGS-D-Fuel Refund </v>
          </cell>
          <cell r="C33">
            <v>-657898.4</v>
          </cell>
        </row>
        <row r="34">
          <cell r="A34" t="str">
            <v>401120</v>
          </cell>
          <cell r="B34" t="str">
            <v xml:space="preserve">401120 Elec Sales-Comm MGS-T-Base </v>
          </cell>
          <cell r="C34">
            <v>-41266.01</v>
          </cell>
        </row>
        <row r="35">
          <cell r="A35" t="str">
            <v>401122</v>
          </cell>
          <cell r="B35" t="str">
            <v xml:space="preserve">401122 Elec Sales-Comm MGS-T-PCRF </v>
          </cell>
          <cell r="C35">
            <v>392.18</v>
          </cell>
        </row>
        <row r="36">
          <cell r="A36" t="str">
            <v>401126</v>
          </cell>
          <cell r="B36" t="str">
            <v xml:space="preserve">401126 Elec Sales-Comm MGS-T-Fuel </v>
          </cell>
          <cell r="C36">
            <v>-45483.95</v>
          </cell>
        </row>
        <row r="37">
          <cell r="A37" t="str">
            <v>401130</v>
          </cell>
          <cell r="B37" t="str">
            <v xml:space="preserve">401130 Elec Sales-Comm LGS-D-Base </v>
          </cell>
          <cell r="C37">
            <v>-2657881.11</v>
          </cell>
        </row>
        <row r="38">
          <cell r="A38" t="str">
            <v>401132</v>
          </cell>
          <cell r="B38" t="str">
            <v xml:space="preserve">401132 Elec Sales-Comm LGS-D-PCRF </v>
          </cell>
          <cell r="C38">
            <v>23730.83</v>
          </cell>
        </row>
        <row r="39">
          <cell r="A39" t="str">
            <v>401136</v>
          </cell>
          <cell r="B39" t="str">
            <v xml:space="preserve">401136 Elec Sales-Comm LGS-D-Fuel </v>
          </cell>
          <cell r="C39">
            <v>-3475217.42</v>
          </cell>
        </row>
        <row r="40">
          <cell r="A40" t="str">
            <v>401138</v>
          </cell>
          <cell r="B40" t="str">
            <v xml:space="preserve">401138 Elec Sales-Comm LGS-D-Fuel Refund </v>
          </cell>
          <cell r="C40">
            <v>-14064.62</v>
          </cell>
        </row>
        <row r="41">
          <cell r="A41" t="str">
            <v>401150</v>
          </cell>
          <cell r="B41" t="str">
            <v xml:space="preserve">401150 Elec Sales-Comm SPL-Base </v>
          </cell>
          <cell r="C41">
            <v>-178128.52</v>
          </cell>
        </row>
        <row r="42">
          <cell r="A42" t="str">
            <v>401152</v>
          </cell>
          <cell r="B42" t="str">
            <v xml:space="preserve">401152 Elec Sales-Comm SPL-PCRF </v>
          </cell>
          <cell r="C42">
            <v>833.84</v>
          </cell>
        </row>
        <row r="43">
          <cell r="A43" t="str">
            <v>401156</v>
          </cell>
          <cell r="B43" t="str">
            <v xml:space="preserve">401156 Elec Sales-Comm SPL-Fuel </v>
          </cell>
          <cell r="C43">
            <v>-178393.41</v>
          </cell>
        </row>
        <row r="44">
          <cell r="A44" t="str">
            <v>401500</v>
          </cell>
          <cell r="B44" t="str">
            <v xml:space="preserve">401500 Elec Sales-S Ind MGS-D-Base </v>
          </cell>
          <cell r="C44">
            <v>-3530590.08</v>
          </cell>
        </row>
        <row r="45">
          <cell r="A45" t="str">
            <v>401502</v>
          </cell>
          <cell r="B45" t="str">
            <v xml:space="preserve">401502 Elec Sales-S Ind MGS-D-PCRF </v>
          </cell>
          <cell r="C45">
            <v>27864.33</v>
          </cell>
        </row>
        <row r="46">
          <cell r="A46" t="str">
            <v>401506</v>
          </cell>
          <cell r="B46" t="str">
            <v xml:space="preserve">401506 Elec Sales-S Ind MGS-D-Fuel </v>
          </cell>
          <cell r="C46">
            <v>-3350081.39</v>
          </cell>
        </row>
        <row r="47">
          <cell r="A47" t="str">
            <v>401508</v>
          </cell>
          <cell r="B47" t="str">
            <v xml:space="preserve">401508 Elec Sales-S Ind MGS-D-Fuel Ref </v>
          </cell>
          <cell r="C47">
            <v>-15349.13</v>
          </cell>
        </row>
        <row r="48">
          <cell r="A48" t="str">
            <v>401510</v>
          </cell>
          <cell r="B48" t="str">
            <v xml:space="preserve">401510 Elec Sales-S Ind MGS-T-Base </v>
          </cell>
          <cell r="C48">
            <v>-629422.29</v>
          </cell>
        </row>
        <row r="49">
          <cell r="A49" t="str">
            <v>401512</v>
          </cell>
          <cell r="B49" t="str">
            <v xml:space="preserve">401512 Elec Sales-S Ind MGS-T-PCRF </v>
          </cell>
          <cell r="C49">
            <v>2442.6799999999998</v>
          </cell>
        </row>
        <row r="50">
          <cell r="A50" t="str">
            <v>401516</v>
          </cell>
          <cell r="B50" t="str">
            <v xml:space="preserve">401516 Elec Sales-S Ind MGS-T-Fuel </v>
          </cell>
          <cell r="C50">
            <v>-283291</v>
          </cell>
        </row>
        <row r="51">
          <cell r="A51" t="str">
            <v>401520</v>
          </cell>
          <cell r="B51" t="str">
            <v xml:space="preserve">401520 Elec Sales-S Ind LGS-D-Base </v>
          </cell>
          <cell r="C51">
            <v>-39365873.990000002</v>
          </cell>
        </row>
        <row r="52">
          <cell r="A52" t="str">
            <v>401522</v>
          </cell>
          <cell r="B52" t="str">
            <v xml:space="preserve">401522 Elec Sales-S Ind LGS-D-PCRF </v>
          </cell>
          <cell r="C52">
            <v>334370.18</v>
          </cell>
        </row>
        <row r="53">
          <cell r="A53" t="str">
            <v>401526</v>
          </cell>
          <cell r="B53" t="str">
            <v xml:space="preserve">401526 Elec Sales-S Ind LGS-D-Fuel </v>
          </cell>
          <cell r="C53">
            <v>-48955141.009999998</v>
          </cell>
        </row>
        <row r="54">
          <cell r="A54" t="str">
            <v>401528</v>
          </cell>
          <cell r="B54" t="str">
            <v xml:space="preserve">401528 Elec Sales-S Ind LGS-D-Fuel Ref </v>
          </cell>
          <cell r="C54">
            <v>-266501.21000000002</v>
          </cell>
        </row>
        <row r="55">
          <cell r="A55" t="str">
            <v>401530</v>
          </cell>
          <cell r="B55" t="str">
            <v xml:space="preserve">401530 Elec Sales-S Ind LGS-T-Base </v>
          </cell>
          <cell r="C55">
            <v>-235103.81</v>
          </cell>
        </row>
        <row r="56">
          <cell r="A56" t="str">
            <v>401532</v>
          </cell>
          <cell r="B56" t="str">
            <v xml:space="preserve">401532 Elec Sales-S Ind LGS-T-PCRF </v>
          </cell>
          <cell r="C56">
            <v>3730.96</v>
          </cell>
        </row>
        <row r="57">
          <cell r="A57" t="str">
            <v>401536</v>
          </cell>
          <cell r="B57" t="str">
            <v xml:space="preserve">401536 Elec Sales-S Ind LGS-T-Fuel </v>
          </cell>
          <cell r="C57">
            <v>-527046.16</v>
          </cell>
        </row>
        <row r="58">
          <cell r="A58" t="str">
            <v>401540</v>
          </cell>
          <cell r="B58" t="str">
            <v xml:space="preserve">401540 Elec Sales-S Ind SBBLGS-D-Base </v>
          </cell>
          <cell r="C58">
            <v>-39082.839999999997</v>
          </cell>
        </row>
        <row r="59">
          <cell r="A59" t="str">
            <v>401542</v>
          </cell>
          <cell r="B59" t="str">
            <v xml:space="preserve">401542 Elec Sales-S Ind SBBLGS-D-PCRF </v>
          </cell>
          <cell r="C59">
            <v>327.2</v>
          </cell>
        </row>
        <row r="60">
          <cell r="A60" t="str">
            <v>401546</v>
          </cell>
          <cell r="B60" t="str">
            <v xml:space="preserve">401546 Elec Sales-S Ind SBBLGS-D-Fuel </v>
          </cell>
          <cell r="C60">
            <v>-47917</v>
          </cell>
        </row>
        <row r="61">
          <cell r="A61" t="str">
            <v>401548</v>
          </cell>
          <cell r="B61" t="str">
            <v xml:space="preserve">401548 Elec Sales-S Ind SBBLGS-D-Fuel Ref </v>
          </cell>
          <cell r="C61">
            <v>-802.81</v>
          </cell>
        </row>
        <row r="62">
          <cell r="A62" t="str">
            <v>401560</v>
          </cell>
          <cell r="B62" t="str">
            <v xml:space="preserve">401560 Elec Sales-S Ind LSEI-Base </v>
          </cell>
          <cell r="C62">
            <v>-432497.28</v>
          </cell>
        </row>
        <row r="63">
          <cell r="A63" t="str">
            <v>401562</v>
          </cell>
          <cell r="B63" t="str">
            <v xml:space="preserve">401562 Elec Sales-S Ind LSEI-PCRF </v>
          </cell>
          <cell r="C63">
            <v>5812.23</v>
          </cell>
        </row>
        <row r="64">
          <cell r="A64" t="str">
            <v>401564</v>
          </cell>
          <cell r="B64" t="str">
            <v xml:space="preserve">401564 Elec Sales-S Ind LSEI-Franchise </v>
          </cell>
          <cell r="C64">
            <v>-34974.01</v>
          </cell>
        </row>
        <row r="65">
          <cell r="A65" t="str">
            <v>401566</v>
          </cell>
          <cell r="B65" t="str">
            <v xml:space="preserve">401566 Elec Sales-S Ind LSEI-Fuel </v>
          </cell>
          <cell r="C65">
            <v>-851163.59</v>
          </cell>
        </row>
        <row r="66">
          <cell r="A66" t="str">
            <v>401568</v>
          </cell>
          <cell r="B66" t="str">
            <v xml:space="preserve">401568 Elec Sales-S Ind LSEI-Fuel Ref </v>
          </cell>
          <cell r="C66">
            <v>-2445.7199999999998</v>
          </cell>
        </row>
        <row r="67">
          <cell r="A67" t="str">
            <v>401670</v>
          </cell>
          <cell r="B67" t="str">
            <v xml:space="preserve">401670 Elec Sales-S Ind SBBMGS-D-Base </v>
          </cell>
          <cell r="C67">
            <v>-13354.23</v>
          </cell>
        </row>
        <row r="68">
          <cell r="A68" t="str">
            <v>401672</v>
          </cell>
          <cell r="B68" t="str">
            <v xml:space="preserve">401672 Elec Sales-S Ind SBBMGS-D-PCRF </v>
          </cell>
          <cell r="C68">
            <v>96.93</v>
          </cell>
        </row>
        <row r="69">
          <cell r="A69" t="str">
            <v>401676</v>
          </cell>
          <cell r="B69" t="str">
            <v xml:space="preserve">401676 Elec Sales-S Ind SBBMGS-D-Fuel </v>
          </cell>
          <cell r="C69">
            <v>-11653.68</v>
          </cell>
        </row>
        <row r="70">
          <cell r="A70" t="str">
            <v>402000</v>
          </cell>
          <cell r="B70" t="str">
            <v xml:space="preserve">402000 Elec Sales-Lg Ind LOS-A-Base </v>
          </cell>
          <cell r="C70">
            <v>-13018690.130000001</v>
          </cell>
        </row>
        <row r="71">
          <cell r="A71" t="str">
            <v>402002</v>
          </cell>
          <cell r="B71" t="str">
            <v xml:space="preserve">402002 Elec Sales-Lg Ind LOS-A-PCRF </v>
          </cell>
          <cell r="C71">
            <v>130378.54</v>
          </cell>
        </row>
        <row r="72">
          <cell r="A72" t="str">
            <v>402004</v>
          </cell>
          <cell r="B72" t="str">
            <v xml:space="preserve">402004 Elec Sales-Lg Ind LOS-A-Franch </v>
          </cell>
          <cell r="C72">
            <v>-318015.8</v>
          </cell>
        </row>
        <row r="73">
          <cell r="A73" t="str">
            <v>402006</v>
          </cell>
          <cell r="B73" t="str">
            <v xml:space="preserve">402006 Elec Sales-Lg Ind LOS-A-Fuel </v>
          </cell>
          <cell r="C73">
            <v>-24495528.059999999</v>
          </cell>
        </row>
        <row r="74">
          <cell r="A74" t="str">
            <v>402010</v>
          </cell>
          <cell r="B74" t="str">
            <v xml:space="preserve">402010 Elec Sales-Lg Ind LOS-B-Base </v>
          </cell>
          <cell r="C74">
            <v>-5060629.3499999996</v>
          </cell>
        </row>
        <row r="75">
          <cell r="A75" t="str">
            <v>402012</v>
          </cell>
          <cell r="B75" t="str">
            <v xml:space="preserve">402012 Elec Sales-Lg Ind LOS-B-PCRF </v>
          </cell>
          <cell r="C75">
            <v>40688.129999999997</v>
          </cell>
        </row>
        <row r="76">
          <cell r="A76" t="str">
            <v>402014</v>
          </cell>
          <cell r="B76" t="str">
            <v xml:space="preserve">402014 Elec Sales-Lg Ind LOS-B-Franch </v>
          </cell>
          <cell r="C76">
            <v>-57806.16</v>
          </cell>
        </row>
        <row r="77">
          <cell r="A77" t="str">
            <v>402016</v>
          </cell>
          <cell r="B77" t="str">
            <v xml:space="preserve">402016 Elec Sales-Lg Ind LOS-B-Fuel </v>
          </cell>
          <cell r="C77">
            <v>-13725886.48</v>
          </cell>
        </row>
        <row r="78">
          <cell r="A78" t="str">
            <v>402020</v>
          </cell>
          <cell r="B78" t="str">
            <v xml:space="preserve">402020 Elec Sales-Lg Ind IS-30-Base </v>
          </cell>
          <cell r="C78">
            <v>-1352066.79</v>
          </cell>
        </row>
        <row r="79">
          <cell r="A79" t="str">
            <v>402024</v>
          </cell>
          <cell r="B79" t="str">
            <v xml:space="preserve">402024 Elec Sales-Lg Ind IS-30-Franch </v>
          </cell>
          <cell r="C79">
            <v>-64344.44</v>
          </cell>
        </row>
        <row r="80">
          <cell r="A80" t="str">
            <v>402026</v>
          </cell>
          <cell r="B80" t="str">
            <v xml:space="preserve">402026 Elec Sales-Lg Ind IS-30-Fuel </v>
          </cell>
          <cell r="C80">
            <v>-8306912.7300000004</v>
          </cell>
        </row>
        <row r="81">
          <cell r="A81" t="str">
            <v>402030</v>
          </cell>
          <cell r="B81" t="str">
            <v xml:space="preserve">402030 Elec Sales-Lg Ind ISS-Base </v>
          </cell>
          <cell r="C81">
            <v>-289039.62</v>
          </cell>
        </row>
        <row r="82">
          <cell r="A82" t="str">
            <v>402040</v>
          </cell>
          <cell r="B82" t="str">
            <v xml:space="preserve">402040 Elec Sales-Lg Ind SES-D-Base </v>
          </cell>
          <cell r="C82">
            <v>-87848.639999999999</v>
          </cell>
        </row>
        <row r="83">
          <cell r="A83" t="str">
            <v>402044</v>
          </cell>
          <cell r="B83" t="str">
            <v xml:space="preserve">402044 Elec Sales-Lg Ind SES-D-Franch </v>
          </cell>
          <cell r="C83">
            <v>-6008.43</v>
          </cell>
        </row>
        <row r="84">
          <cell r="A84" t="str">
            <v>402046</v>
          </cell>
          <cell r="B84" t="str">
            <v xml:space="preserve">402046 Elec Sales-Lg Ind SES-D-Fuel </v>
          </cell>
          <cell r="C84">
            <v>-110520.24</v>
          </cell>
        </row>
        <row r="85">
          <cell r="A85" t="str">
            <v>402050</v>
          </cell>
          <cell r="B85" t="str">
            <v xml:space="preserve">402050 Elec Sales-Lg Ind SES-T-Base </v>
          </cell>
          <cell r="C85">
            <v>-1267352.6200000001</v>
          </cell>
        </row>
        <row r="86">
          <cell r="A86" t="str">
            <v>402054</v>
          </cell>
          <cell r="B86" t="str">
            <v xml:space="preserve">402054 Elec Sales-Lg Ind SES-T-Franch </v>
          </cell>
          <cell r="C86">
            <v>-3897.99</v>
          </cell>
        </row>
        <row r="87">
          <cell r="A87" t="str">
            <v>402056</v>
          </cell>
          <cell r="B87" t="str">
            <v xml:space="preserve">402056 Elec Sales-Lg Ind SES-T-Fuel </v>
          </cell>
          <cell r="C87">
            <v>-1912821.03</v>
          </cell>
        </row>
        <row r="88">
          <cell r="A88" t="str">
            <v>402060</v>
          </cell>
          <cell r="B88" t="str">
            <v xml:space="preserve">402060 Elec Sales-Lg Ind EIS-D-Base </v>
          </cell>
          <cell r="C88">
            <v>-205676.83</v>
          </cell>
        </row>
        <row r="89">
          <cell r="A89" t="str">
            <v>402066</v>
          </cell>
          <cell r="B89" t="str">
            <v xml:space="preserve">402066 Elec Sales-Lg Ind EIS-D-Fuel </v>
          </cell>
          <cell r="C89">
            <v>-247860.67</v>
          </cell>
        </row>
        <row r="90">
          <cell r="A90" t="str">
            <v>402070</v>
          </cell>
          <cell r="B90" t="str">
            <v xml:space="preserve">402070 Elec Sales-Lg Ind EIS-T-Base </v>
          </cell>
          <cell r="C90">
            <v>-213230.79</v>
          </cell>
        </row>
        <row r="91">
          <cell r="A91" t="str">
            <v>402076</v>
          </cell>
          <cell r="B91" t="str">
            <v xml:space="preserve">402076 Elec Sales-Lg Ind EIS-T-Fuel </v>
          </cell>
          <cell r="C91">
            <v>-431703.88</v>
          </cell>
        </row>
        <row r="92">
          <cell r="A92" t="str">
            <v>402080</v>
          </cell>
          <cell r="B92" t="str">
            <v xml:space="preserve">402080 Elec Sales-Lg Ind SCP-Base </v>
          </cell>
          <cell r="C92">
            <v>-7120219.6600000001</v>
          </cell>
        </row>
        <row r="93">
          <cell r="A93" t="str">
            <v>402084</v>
          </cell>
          <cell r="B93" t="str">
            <v xml:space="preserve">402084 Elec Sales-Lg Ind SCP-Franchise </v>
          </cell>
          <cell r="C93">
            <v>-14054.17</v>
          </cell>
        </row>
        <row r="94">
          <cell r="A94" t="str">
            <v>402086</v>
          </cell>
          <cell r="B94" t="str">
            <v xml:space="preserve">402086 Elec Sales-Lg Ind SCP-Fuel </v>
          </cell>
          <cell r="C94">
            <v>-19317300.550000001</v>
          </cell>
        </row>
        <row r="95">
          <cell r="A95" t="str">
            <v>402090</v>
          </cell>
          <cell r="B95" t="str">
            <v xml:space="preserve">402090 Elec Sales-Lg Ind SBBVAR-Base/BRSD </v>
          </cell>
          <cell r="C95">
            <v>34335.120000000003</v>
          </cell>
        </row>
        <row r="96">
          <cell r="A96" t="str">
            <v>402096</v>
          </cell>
          <cell r="B96" t="str">
            <v xml:space="preserve">402096 Elec Sales-Lg Ind SBBVAR-Fuel </v>
          </cell>
          <cell r="C96">
            <v>1283092.5</v>
          </cell>
        </row>
        <row r="97">
          <cell r="A97" t="str">
            <v>402102</v>
          </cell>
          <cell r="B97" t="str">
            <v xml:space="preserve">402102 Elec Sales-Lg Ind SBBLOSB-PCRF </v>
          </cell>
          <cell r="C97">
            <v>687.66</v>
          </cell>
        </row>
        <row r="98">
          <cell r="A98" t="str">
            <v>402106</v>
          </cell>
          <cell r="B98" t="str">
            <v xml:space="preserve">402106 Elec Sales-Lg Ind SBBLOSB-Fuel </v>
          </cell>
          <cell r="C98">
            <v>-3908629.22</v>
          </cell>
        </row>
        <row r="99">
          <cell r="A99" t="str">
            <v>402116</v>
          </cell>
          <cell r="B99" t="str">
            <v xml:space="preserve">402116 Elec Sales-Lg Ind SBBSIP-Fuel </v>
          </cell>
          <cell r="C99">
            <v>-326261.58</v>
          </cell>
        </row>
        <row r="100">
          <cell r="A100" t="str">
            <v>402400</v>
          </cell>
          <cell r="B100" t="str">
            <v xml:space="preserve">402400 Elec Sales-Interrupt IS-I-Base </v>
          </cell>
          <cell r="C100">
            <v>-1275.3499999999999</v>
          </cell>
        </row>
        <row r="101">
          <cell r="A101" t="str">
            <v>402404</v>
          </cell>
          <cell r="B101" t="str">
            <v xml:space="preserve">402404 Elec Sales-Interrupt IS-I-Franch </v>
          </cell>
          <cell r="C101">
            <v>-7310.52</v>
          </cell>
        </row>
        <row r="102">
          <cell r="A102" t="str">
            <v>402406</v>
          </cell>
          <cell r="B102" t="str">
            <v xml:space="preserve">402406 Elec Sales-Interrupt IS-I-Fuel </v>
          </cell>
          <cell r="C102">
            <v>-6159979.6500000004</v>
          </cell>
        </row>
        <row r="103">
          <cell r="A103" t="str">
            <v>402410</v>
          </cell>
          <cell r="B103" t="str">
            <v xml:space="preserve">402410 Elec Sales-Interrupt IS-10-Base </v>
          </cell>
          <cell r="C103">
            <v>-850.2</v>
          </cell>
        </row>
        <row r="104">
          <cell r="A104" t="str">
            <v>402414</v>
          </cell>
          <cell r="B104" t="str">
            <v xml:space="preserve">402414 Elec Sales-Interrupt IS-10-Franch </v>
          </cell>
          <cell r="C104">
            <v>-35595.89</v>
          </cell>
        </row>
        <row r="105">
          <cell r="A105" t="str">
            <v>402416</v>
          </cell>
          <cell r="B105" t="str">
            <v xml:space="preserve">402416 Elec Sales-Interrupt IS-10-Fuel </v>
          </cell>
          <cell r="C105">
            <v>-21219755.800000001</v>
          </cell>
        </row>
        <row r="106">
          <cell r="A106" t="str">
            <v>402424</v>
          </cell>
          <cell r="B106" t="str">
            <v xml:space="preserve">402424 Inter SBI-Franchise </v>
          </cell>
          <cell r="C106">
            <v>-937.28</v>
          </cell>
        </row>
        <row r="107">
          <cell r="A107" t="str">
            <v>402426</v>
          </cell>
          <cell r="B107" t="str">
            <v xml:space="preserve">402426 Elec Sales-Interrupt SBI-Fuel </v>
          </cell>
          <cell r="C107">
            <v>-759548.16</v>
          </cell>
        </row>
        <row r="108">
          <cell r="A108" t="str">
            <v>402700</v>
          </cell>
          <cell r="B108" t="str">
            <v xml:space="preserve">402700 Elec Sales-Municipal SPL-Base </v>
          </cell>
          <cell r="C108">
            <v>-397235.83</v>
          </cell>
        </row>
        <row r="109">
          <cell r="A109" t="str">
            <v>402702</v>
          </cell>
          <cell r="B109" t="str">
            <v xml:space="preserve">402702 Elec Sales-Municipal SPL-PCRF </v>
          </cell>
          <cell r="C109">
            <v>3249.58</v>
          </cell>
        </row>
        <row r="110">
          <cell r="A110" t="str">
            <v>402706</v>
          </cell>
          <cell r="B110" t="str">
            <v xml:space="preserve">402706 Elec Sales-Municipal SPL-Fuel </v>
          </cell>
          <cell r="C110">
            <v>-695528.09</v>
          </cell>
        </row>
        <row r="111">
          <cell r="A111" t="str">
            <v>402710</v>
          </cell>
          <cell r="B111" t="str">
            <v xml:space="preserve">402710 Elec Sales-Public Utility TNP-Base </v>
          </cell>
          <cell r="C111">
            <v>-815004.95</v>
          </cell>
        </row>
        <row r="112">
          <cell r="A112" t="str">
            <v>402712</v>
          </cell>
          <cell r="B112" t="str">
            <v xml:space="preserve">402712 Elec Sales-Public Utility TNP-PCRF </v>
          </cell>
          <cell r="C112">
            <v>18676.61</v>
          </cell>
        </row>
        <row r="113">
          <cell r="A113" t="str">
            <v>402716</v>
          </cell>
          <cell r="B113" t="str">
            <v xml:space="preserve">402716 Elec Sales-Public Utility TNP-Fuel </v>
          </cell>
          <cell r="C113">
            <v>-1014150.32</v>
          </cell>
        </row>
        <row r="114">
          <cell r="A114" t="str">
            <v>402810</v>
          </cell>
          <cell r="B114" t="str">
            <v xml:space="preserve">402810 Elec Sales Rev - Other </v>
          </cell>
          <cell r="C114">
            <v>-831320</v>
          </cell>
        </row>
        <row r="115">
          <cell r="A115" t="str">
            <v>402830</v>
          </cell>
          <cell r="B115" t="str">
            <v xml:space="preserve">402830 Elec Sales-Over/(Under) Rec Fuel </v>
          </cell>
          <cell r="C115">
            <v>1774390.75</v>
          </cell>
        </row>
        <row r="116">
          <cell r="A116" t="str">
            <v>402835</v>
          </cell>
          <cell r="B116" t="str">
            <v xml:space="preserve">402835 Elec Sales-Over/(Under) Rec PCRF </v>
          </cell>
          <cell r="C116">
            <v>558384.30000000005</v>
          </cell>
        </row>
        <row r="117">
          <cell r="A117" t="str">
            <v>402840</v>
          </cell>
          <cell r="B117" t="str">
            <v xml:space="preserve">402840 Energy Svcs Sales </v>
          </cell>
          <cell r="C117">
            <v>-146355.97</v>
          </cell>
        </row>
        <row r="118">
          <cell r="A118" t="str">
            <v>404010</v>
          </cell>
          <cell r="B118" t="str">
            <v xml:space="preserve">404010 Electricity Transmission Revenues </v>
          </cell>
          <cell r="C118">
            <v>-1539901.2</v>
          </cell>
        </row>
        <row r="119">
          <cell r="A119" t="str">
            <v>404020</v>
          </cell>
          <cell r="B119" t="str">
            <v xml:space="preserve">404020 Elec Trans Rev-Line Loss Rev-Gen </v>
          </cell>
          <cell r="C119">
            <v>-588635.59</v>
          </cell>
        </row>
        <row r="120">
          <cell r="A120" t="str">
            <v>407010</v>
          </cell>
          <cell r="B120" t="str">
            <v xml:space="preserve">407010 Mktg/Enrgy Trad Elec Rev-Base </v>
          </cell>
          <cell r="C120">
            <v>-297033.5</v>
          </cell>
        </row>
        <row r="121">
          <cell r="A121" t="str">
            <v>407012</v>
          </cell>
          <cell r="B121" t="str">
            <v xml:space="preserve">407012 Mktg/Enrgy Trad Elec Rev-Fuel </v>
          </cell>
          <cell r="C121">
            <v>-15497244.199999999</v>
          </cell>
        </row>
        <row r="122">
          <cell r="A122" t="str">
            <v>407014</v>
          </cell>
          <cell r="B122" t="str">
            <v xml:space="preserve">407014 Ancillary Svcs-Fuel </v>
          </cell>
          <cell r="C122">
            <v>5088.28</v>
          </cell>
        </row>
        <row r="123">
          <cell r="A123" t="str">
            <v>407015</v>
          </cell>
          <cell r="B123" t="str">
            <v xml:space="preserve">407015 Mktg/Enrgy Trd Elec-Ancil-Gen-Fuel </v>
          </cell>
          <cell r="C123">
            <v>-213768</v>
          </cell>
        </row>
        <row r="124">
          <cell r="A124" t="str">
            <v>407016</v>
          </cell>
          <cell r="B124" t="str">
            <v xml:space="preserve">407016 Ancillary Svcs-Base </v>
          </cell>
          <cell r="C124">
            <v>-10066.85</v>
          </cell>
        </row>
        <row r="125">
          <cell r="A125" t="str">
            <v>407017</v>
          </cell>
          <cell r="B125" t="str">
            <v xml:space="preserve">407017 Mktg/Enrgy Trd Elec-Ancil-Gen Bas </v>
          </cell>
          <cell r="C125">
            <v>-277523.75</v>
          </cell>
        </row>
        <row r="126">
          <cell r="A126" t="str">
            <v>443010</v>
          </cell>
          <cell r="B126" t="str">
            <v xml:space="preserve">443010 Other Operating Revenues </v>
          </cell>
          <cell r="C126">
            <v>-3201884.17</v>
          </cell>
        </row>
        <row r="127">
          <cell r="A127" t="str">
            <v>491010</v>
          </cell>
          <cell r="B127" t="str">
            <v xml:space="preserve">491010 Misc Non-Oper Rev </v>
          </cell>
          <cell r="C127">
            <v>-233341.05</v>
          </cell>
        </row>
        <row r="128">
          <cell r="A128" t="str">
            <v>500010</v>
          </cell>
          <cell r="B128" t="str">
            <v xml:space="preserve">500010 Fuel Exp-Gas-Reconcilable </v>
          </cell>
          <cell r="C128">
            <v>123918158.91</v>
          </cell>
        </row>
        <row r="129">
          <cell r="A129" t="str">
            <v>500012</v>
          </cell>
          <cell r="B129" t="str">
            <v xml:space="preserve">500012 Fuel Exp-Gas-Reconcilable-Other </v>
          </cell>
          <cell r="C129">
            <v>28300063.460000001</v>
          </cell>
        </row>
        <row r="130">
          <cell r="A130" t="str">
            <v>500020</v>
          </cell>
          <cell r="B130" t="str">
            <v xml:space="preserve">500020 Fuel Exp-Oil-Reconcilable </v>
          </cell>
          <cell r="C130">
            <v>-966571.4</v>
          </cell>
        </row>
        <row r="131">
          <cell r="A131" t="str">
            <v>500022</v>
          </cell>
          <cell r="B131" t="str">
            <v xml:space="preserve">500022 Fuel Exp-Oil-Reconcilable-Other </v>
          </cell>
          <cell r="C131">
            <v>5746.59</v>
          </cell>
        </row>
        <row r="132">
          <cell r="A132" t="str">
            <v>500025</v>
          </cell>
          <cell r="B132" t="str">
            <v xml:space="preserve">500025 Fuel Exp-Oil-Non Reconcilable </v>
          </cell>
          <cell r="C132">
            <v>263579.19</v>
          </cell>
        </row>
        <row r="133">
          <cell r="A133" t="str">
            <v>500027</v>
          </cell>
          <cell r="B133" t="str">
            <v xml:space="preserve">500027 Fuel Exp-Oil-Non Reconcilable </v>
          </cell>
          <cell r="C133">
            <v>13748.71</v>
          </cell>
        </row>
        <row r="134">
          <cell r="A134" t="str">
            <v>500030</v>
          </cell>
          <cell r="B134" t="str">
            <v xml:space="preserve">500030 Fuel Exp-Coal-Reconcilable </v>
          </cell>
          <cell r="C134">
            <v>68014064.920000002</v>
          </cell>
        </row>
        <row r="135">
          <cell r="A135" t="str">
            <v>500035</v>
          </cell>
          <cell r="B135" t="str">
            <v xml:space="preserve">500035 Fuel Exp-Coal-Non Reconcilable </v>
          </cell>
          <cell r="C135">
            <v>1350385.69</v>
          </cell>
        </row>
        <row r="136">
          <cell r="A136" t="str">
            <v>500040</v>
          </cell>
          <cell r="B136" t="str">
            <v xml:space="preserve">500040 Fuel Exp-Lignite-Reconcilable </v>
          </cell>
          <cell r="C136">
            <v>30651177.469999999</v>
          </cell>
        </row>
        <row r="137">
          <cell r="A137" t="str">
            <v>500045</v>
          </cell>
          <cell r="B137" t="str">
            <v xml:space="preserve">500045 Fuel Exp-Lignite-Non Reconcilable </v>
          </cell>
          <cell r="C137">
            <v>4906393.9000000004</v>
          </cell>
        </row>
        <row r="138">
          <cell r="A138" t="str">
            <v>500070</v>
          </cell>
          <cell r="B138" t="str">
            <v xml:space="preserve">500070 Fuel Exp-Railcar Maintenance </v>
          </cell>
          <cell r="C138">
            <v>1444216.4</v>
          </cell>
        </row>
        <row r="139">
          <cell r="A139" t="str">
            <v>500100</v>
          </cell>
          <cell r="B139" t="str">
            <v xml:space="preserve">500100 Fuel Exp-Short-Term Market Based </v>
          </cell>
          <cell r="C139">
            <v>8456</v>
          </cell>
        </row>
        <row r="140">
          <cell r="A140" t="str">
            <v>500110</v>
          </cell>
          <cell r="B140" t="str">
            <v xml:space="preserve">500110 Fuel Exp-Long-Term Market Based </v>
          </cell>
          <cell r="C140">
            <v>-8456</v>
          </cell>
        </row>
        <row r="141">
          <cell r="A141" t="str">
            <v>502010</v>
          </cell>
          <cell r="B141" t="str">
            <v xml:space="preserve">502010 Energy Purchases Exp-Other </v>
          </cell>
          <cell r="C141">
            <v>86685554.859999999</v>
          </cell>
        </row>
        <row r="142">
          <cell r="A142" t="str">
            <v>503010</v>
          </cell>
          <cell r="B142" t="str">
            <v xml:space="preserve">503010 Purchase Capacity Exp </v>
          </cell>
          <cell r="C142">
            <v>5435100</v>
          </cell>
        </row>
        <row r="143">
          <cell r="A143" t="str">
            <v>506510</v>
          </cell>
          <cell r="B143" t="str">
            <v xml:space="preserve">506510 Transmission Line Losses Exp </v>
          </cell>
          <cell r="C143">
            <v>1449418.06</v>
          </cell>
        </row>
        <row r="144">
          <cell r="A144" t="str">
            <v>509010</v>
          </cell>
          <cell r="B144" t="str">
            <v xml:space="preserve">509010 Broker Fees Exp </v>
          </cell>
          <cell r="C144">
            <v>60312</v>
          </cell>
        </row>
        <row r="145">
          <cell r="A145" t="str">
            <v>515040</v>
          </cell>
          <cell r="B145" t="str">
            <v xml:space="preserve">515040 Sal&amp;Wages Exp-Bonus/Inc-Exempt </v>
          </cell>
          <cell r="C145">
            <v>1458172.43</v>
          </cell>
        </row>
        <row r="146">
          <cell r="A146" t="str">
            <v>515042</v>
          </cell>
          <cell r="B146" t="str">
            <v xml:space="preserve">515042 Sal&amp;Wages Exp-Bonus/Inc-Non-Exempt </v>
          </cell>
          <cell r="C146">
            <v>70840.05</v>
          </cell>
        </row>
        <row r="147">
          <cell r="A147" t="str">
            <v>515044</v>
          </cell>
          <cell r="B147" t="str">
            <v xml:space="preserve">515044 Bonus/Inc-Union </v>
          </cell>
          <cell r="C147">
            <v>292038.18</v>
          </cell>
        </row>
        <row r="148">
          <cell r="A148" t="str">
            <v>515050</v>
          </cell>
          <cell r="B148" t="str">
            <v xml:space="preserve">515050 Sal&amp;Wages Exp-Non-prod Time-Exempt </v>
          </cell>
          <cell r="C148">
            <v>782771.79</v>
          </cell>
        </row>
        <row r="149">
          <cell r="A149" t="str">
            <v>515052</v>
          </cell>
          <cell r="B149" t="str">
            <v xml:space="preserve">515052 Sal&amp;Wages-Non-prod Time-Non-Exempt </v>
          </cell>
          <cell r="C149">
            <v>168756.25</v>
          </cell>
        </row>
        <row r="150">
          <cell r="A150" t="str">
            <v>515054</v>
          </cell>
          <cell r="B150" t="str">
            <v xml:space="preserve">515054 Sal&amp;Wages Exp-Non-prod Time-Union </v>
          </cell>
          <cell r="C150">
            <v>2346454.9900000002</v>
          </cell>
        </row>
        <row r="151">
          <cell r="A151" t="str">
            <v>515060</v>
          </cell>
          <cell r="B151" t="str">
            <v xml:space="preserve">515060 Sal&amp;Wages Exp-Temporary/Contract </v>
          </cell>
          <cell r="C151">
            <v>1520140.44</v>
          </cell>
        </row>
        <row r="152">
          <cell r="A152" t="str">
            <v>517988</v>
          </cell>
          <cell r="B152" t="str">
            <v xml:space="preserve">517988 Sal&amp;Wages Exp-Other Comp-Union </v>
          </cell>
          <cell r="C152">
            <v>367968.66</v>
          </cell>
        </row>
        <row r="153">
          <cell r="A153" t="str">
            <v>517990</v>
          </cell>
          <cell r="B153" t="str">
            <v xml:space="preserve">517990 Sal&amp;Wages Exp-Overtime Union </v>
          </cell>
          <cell r="C153">
            <v>4073913.54</v>
          </cell>
        </row>
        <row r="154">
          <cell r="A154" t="str">
            <v>517991</v>
          </cell>
          <cell r="B154" t="str">
            <v xml:space="preserve">517991 Sal&amp;Wages Exp-Regular Union </v>
          </cell>
          <cell r="C154">
            <v>12241832.609999999</v>
          </cell>
        </row>
        <row r="155">
          <cell r="A155" t="str">
            <v>517992</v>
          </cell>
          <cell r="B155" t="str">
            <v xml:space="preserve">517992 Oth Comp-Non-Exempt </v>
          </cell>
          <cell r="C155">
            <v>5890</v>
          </cell>
        </row>
        <row r="156">
          <cell r="A156" t="str">
            <v>517994</v>
          </cell>
          <cell r="B156" t="str">
            <v xml:space="preserve">517994 Sal&amp;Wages Exp-Overtime Non-Exempt </v>
          </cell>
          <cell r="C156">
            <v>38056.1</v>
          </cell>
        </row>
        <row r="157">
          <cell r="A157" t="str">
            <v>517995</v>
          </cell>
          <cell r="B157" t="str">
            <v xml:space="preserve">517995 Sal&amp;Wages Exp-Regular Non-Exempt </v>
          </cell>
          <cell r="C157">
            <v>1131382.51</v>
          </cell>
        </row>
        <row r="158">
          <cell r="A158" t="str">
            <v>517996</v>
          </cell>
          <cell r="B158" t="str">
            <v xml:space="preserve">517996 Sal&amp;Wages Exp-Other Comp-Exempt </v>
          </cell>
          <cell r="C158">
            <v>32191.53</v>
          </cell>
        </row>
        <row r="159">
          <cell r="A159" t="str">
            <v>517998</v>
          </cell>
          <cell r="B159" t="str">
            <v xml:space="preserve">517998 Sal&amp;Wages Exp-Overtime Exempt </v>
          </cell>
          <cell r="C159">
            <v>51008.87</v>
          </cell>
        </row>
        <row r="160">
          <cell r="A160" t="str">
            <v>517999</v>
          </cell>
          <cell r="B160" t="str">
            <v xml:space="preserve">517999 Sal&amp;Wages Exp-Regular Exempt </v>
          </cell>
          <cell r="C160">
            <v>9429475.4800000004</v>
          </cell>
        </row>
        <row r="161">
          <cell r="A161" t="str">
            <v>518010</v>
          </cell>
          <cell r="B161" t="str">
            <v xml:space="preserve">518010 Sal/Burden Exp-Pension </v>
          </cell>
          <cell r="C161">
            <v>-1240912</v>
          </cell>
        </row>
        <row r="162">
          <cell r="A162" t="str">
            <v>518020</v>
          </cell>
          <cell r="B162" t="str">
            <v xml:space="preserve">518020 Sal/Burden Exp-Medical </v>
          </cell>
          <cell r="C162">
            <v>2422500</v>
          </cell>
        </row>
        <row r="163">
          <cell r="A163" t="str">
            <v>518030</v>
          </cell>
          <cell r="B163" t="str">
            <v xml:space="preserve">518030 Sal/Burden Exp-Post Retirement </v>
          </cell>
          <cell r="C163">
            <v>1529499</v>
          </cell>
        </row>
        <row r="164">
          <cell r="A164" t="str">
            <v>518070</v>
          </cell>
          <cell r="B164" t="str">
            <v xml:space="preserve">518070 Sal/Burden Exp-Savings </v>
          </cell>
          <cell r="C164">
            <v>2318011.21</v>
          </cell>
        </row>
        <row r="165">
          <cell r="A165" t="str">
            <v>518090</v>
          </cell>
          <cell r="B165" t="str">
            <v xml:space="preserve">518090 Long-Term Disability </v>
          </cell>
          <cell r="C165">
            <v>43749</v>
          </cell>
        </row>
        <row r="166">
          <cell r="A166" t="str">
            <v>518130</v>
          </cell>
          <cell r="B166" t="str">
            <v xml:space="preserve">518130 Workers Compensation </v>
          </cell>
          <cell r="C166">
            <v>106037.85</v>
          </cell>
        </row>
        <row r="167">
          <cell r="A167" t="str">
            <v>518160</v>
          </cell>
          <cell r="B167" t="str">
            <v xml:space="preserve">518160 Oth Sal &amp; Benefits </v>
          </cell>
          <cell r="C167">
            <v>-122626.23</v>
          </cell>
        </row>
        <row r="168">
          <cell r="A168" t="str">
            <v>518170</v>
          </cell>
          <cell r="B168" t="str">
            <v xml:space="preserve">518170 Sal/Burden Exp-Oth Sal&amp;Ben Misc Cr </v>
          </cell>
          <cell r="C168">
            <v>-2104.54</v>
          </cell>
        </row>
        <row r="169">
          <cell r="A169" t="str">
            <v>521996</v>
          </cell>
          <cell r="B169" t="str">
            <v xml:space="preserve">521996 ICP-Non-Exempt </v>
          </cell>
          <cell r="C169">
            <v>21216</v>
          </cell>
        </row>
        <row r="170">
          <cell r="A170" t="str">
            <v>521997</v>
          </cell>
          <cell r="B170" t="str">
            <v xml:space="preserve">521997 Sal/Burden Exp-Inc Comp Plan-Exmpt </v>
          </cell>
          <cell r="C170">
            <v>238523.58</v>
          </cell>
        </row>
        <row r="171">
          <cell r="A171" t="str">
            <v>522010</v>
          </cell>
          <cell r="B171" t="str">
            <v xml:space="preserve">522010 Employ Rel Exp-Employee Travel </v>
          </cell>
          <cell r="C171">
            <v>412446.41</v>
          </cell>
        </row>
        <row r="172">
          <cell r="A172" t="str">
            <v>522011</v>
          </cell>
          <cell r="B172" t="str">
            <v xml:space="preserve">522011 Employ Rel Exp-Empl Travel-PCard </v>
          </cell>
          <cell r="C172">
            <v>4955.45</v>
          </cell>
        </row>
        <row r="173">
          <cell r="A173" t="str">
            <v>522020</v>
          </cell>
          <cell r="B173" t="str">
            <v xml:space="preserve">522020 Employ Rel Exp-Training </v>
          </cell>
          <cell r="C173">
            <v>4878</v>
          </cell>
        </row>
        <row r="174">
          <cell r="A174" t="str">
            <v>522030</v>
          </cell>
          <cell r="B174" t="str">
            <v xml:space="preserve">522030 Employ Rel Exp-Registration </v>
          </cell>
          <cell r="C174">
            <v>71873.64</v>
          </cell>
        </row>
        <row r="175">
          <cell r="A175" t="str">
            <v>522040</v>
          </cell>
          <cell r="B175" t="str">
            <v xml:space="preserve">522040 Employ Rel Exp-Dues &amp; Licences </v>
          </cell>
          <cell r="C175">
            <v>1584.08</v>
          </cell>
        </row>
        <row r="176">
          <cell r="A176" t="str">
            <v>522060</v>
          </cell>
          <cell r="B176" t="str">
            <v xml:space="preserve">522060 Employ Rel Exp-Bus Meals/Ent </v>
          </cell>
          <cell r="C176">
            <v>104477.43</v>
          </cell>
        </row>
        <row r="177">
          <cell r="A177" t="str">
            <v>522061</v>
          </cell>
          <cell r="B177" t="str">
            <v xml:space="preserve">522061 Employ Rel Exp-Bus Meals/Ent-PCard </v>
          </cell>
          <cell r="C177">
            <v>48151.45</v>
          </cell>
        </row>
        <row r="178">
          <cell r="A178" t="str">
            <v>522070</v>
          </cell>
          <cell r="B178" t="str">
            <v xml:space="preserve">522070 Employ Rel Exp-Education </v>
          </cell>
          <cell r="C178">
            <v>30464.1</v>
          </cell>
        </row>
        <row r="179">
          <cell r="A179" t="str">
            <v>522090</v>
          </cell>
          <cell r="B179" t="str">
            <v xml:space="preserve">522090 Employ Rel Exp-Awards/Gifts </v>
          </cell>
          <cell r="C179">
            <v>1100</v>
          </cell>
        </row>
        <row r="180">
          <cell r="A180" t="str">
            <v>522100</v>
          </cell>
          <cell r="B180" t="str">
            <v xml:space="preserve">522100 Employ Rel Exp-Empl Reloc/Moving </v>
          </cell>
          <cell r="C180">
            <v>10313.14</v>
          </cell>
        </row>
        <row r="181">
          <cell r="A181" t="str">
            <v>522120</v>
          </cell>
          <cell r="B181" t="str">
            <v xml:space="preserve">522120 Employ Rel Exp-Books &amp; Subscript </v>
          </cell>
          <cell r="C181">
            <v>1875.47</v>
          </cell>
        </row>
        <row r="182">
          <cell r="A182" t="str">
            <v>522130</v>
          </cell>
          <cell r="B182" t="str">
            <v xml:space="preserve">522130 Employ Rel Exp-Miscellaneous </v>
          </cell>
          <cell r="C182">
            <v>176829.73</v>
          </cell>
        </row>
        <row r="183">
          <cell r="A183" t="str">
            <v>530010</v>
          </cell>
          <cell r="B183" t="str">
            <v xml:space="preserve">530010 M&amp;S Exp - Non-Inventory </v>
          </cell>
          <cell r="C183">
            <v>16039868.460000001</v>
          </cell>
        </row>
        <row r="184">
          <cell r="A184" t="str">
            <v>530020</v>
          </cell>
          <cell r="B184" t="str">
            <v xml:space="preserve">530020 M&amp;S Exp-Store-Tool-Shop-Garage-Lab </v>
          </cell>
          <cell r="C184">
            <v>15.2</v>
          </cell>
        </row>
        <row r="185">
          <cell r="A185" t="str">
            <v>530030</v>
          </cell>
          <cell r="B185" t="str">
            <v xml:space="preserve">530030 M&amp;S Exp-Ofc Furniture &amp; Misc Equip </v>
          </cell>
          <cell r="C185">
            <v>11126.69</v>
          </cell>
        </row>
        <row r="186">
          <cell r="A186" t="str">
            <v>530996</v>
          </cell>
          <cell r="B186" t="str">
            <v xml:space="preserve">530996 M&amp;S-Cost Differences </v>
          </cell>
          <cell r="C186">
            <v>29194.51</v>
          </cell>
        </row>
        <row r="187">
          <cell r="A187" t="str">
            <v>530997</v>
          </cell>
          <cell r="B187" t="str">
            <v xml:space="preserve">530997 M&amp;S-Adj fr Stk Trans </v>
          </cell>
          <cell r="C187">
            <v>0.01</v>
          </cell>
        </row>
        <row r="188">
          <cell r="A188" t="str">
            <v>530998</v>
          </cell>
          <cell r="B188" t="str">
            <v xml:space="preserve">530998 M&amp;S-Scrapping/Dest </v>
          </cell>
          <cell r="C188">
            <v>-353324.83</v>
          </cell>
        </row>
        <row r="189">
          <cell r="A189" t="str">
            <v>530999</v>
          </cell>
          <cell r="B189" t="str">
            <v xml:space="preserve">530999 M&amp;S Expenses - Inventory Issued </v>
          </cell>
          <cell r="C189">
            <v>3508881.11</v>
          </cell>
        </row>
        <row r="190">
          <cell r="A190" t="str">
            <v>532020</v>
          </cell>
          <cell r="B190" t="str">
            <v xml:space="preserve">532020 M&amp;S Exp-Equipment </v>
          </cell>
          <cell r="C190">
            <v>273885.09000000003</v>
          </cell>
        </row>
        <row r="191">
          <cell r="A191" t="str">
            <v>533010</v>
          </cell>
          <cell r="B191" t="str">
            <v xml:space="preserve">533010 M&amp;S Exp-Computer Hardware </v>
          </cell>
          <cell r="C191">
            <v>108166.1</v>
          </cell>
        </row>
        <row r="192">
          <cell r="A192" t="str">
            <v>533020</v>
          </cell>
          <cell r="B192" t="str">
            <v xml:space="preserve">533020 M&amp;S Exp-Computr Softwr &amp; Upgrades </v>
          </cell>
          <cell r="C192">
            <v>1229532.19</v>
          </cell>
        </row>
        <row r="193">
          <cell r="A193" t="str">
            <v>535010</v>
          </cell>
          <cell r="B193" t="str">
            <v xml:space="preserve">535010 M&amp;S Exp-Office Supplies </v>
          </cell>
          <cell r="C193">
            <v>44363.59</v>
          </cell>
        </row>
        <row r="194">
          <cell r="A194" t="str">
            <v>535015</v>
          </cell>
          <cell r="B194" t="str">
            <v xml:space="preserve">535015 M&amp;S Expenses - P-Card </v>
          </cell>
          <cell r="C194">
            <v>177673.24</v>
          </cell>
        </row>
        <row r="195">
          <cell r="A195" t="str">
            <v>540010</v>
          </cell>
          <cell r="B195" t="str">
            <v xml:space="preserve">540010 Contr&amp;Svcs Exp-Maint Svcs-Oth </v>
          </cell>
          <cell r="C195">
            <v>10296267.08</v>
          </cell>
        </row>
        <row r="196">
          <cell r="A196" t="str">
            <v>540020</v>
          </cell>
          <cell r="B196" t="str">
            <v xml:space="preserve">540020 Contr&amp;Svcs Exp-Eng / Tech Svcs </v>
          </cell>
          <cell r="C196">
            <v>2066.67</v>
          </cell>
        </row>
        <row r="197">
          <cell r="A197" t="str">
            <v>540040</v>
          </cell>
          <cell r="B197" t="str">
            <v xml:space="preserve">540040 Contr&amp;Svcs Exp-Meter &amp; Svcing </v>
          </cell>
          <cell r="C197">
            <v>1461.8</v>
          </cell>
        </row>
        <row r="198">
          <cell r="A198" t="str">
            <v>540050</v>
          </cell>
          <cell r="B198" t="str">
            <v xml:space="preserve">540050 Contr&amp;Svcs Exp-Construct Svcs </v>
          </cell>
          <cell r="C198">
            <v>1351.58</v>
          </cell>
        </row>
        <row r="199">
          <cell r="A199" t="str">
            <v>543010</v>
          </cell>
          <cell r="B199" t="str">
            <v xml:space="preserve">543010 Contr&amp;Svcs Exp-Prof Svcs-Ded </v>
          </cell>
          <cell r="C199">
            <v>4831486.37</v>
          </cell>
        </row>
        <row r="200">
          <cell r="A200" t="str">
            <v>543030</v>
          </cell>
          <cell r="B200" t="str">
            <v xml:space="preserve">543030 Auditing Services </v>
          </cell>
          <cell r="C200">
            <v>7444.66</v>
          </cell>
        </row>
        <row r="201">
          <cell r="A201" t="str">
            <v>543040</v>
          </cell>
          <cell r="B201" t="str">
            <v xml:space="preserve">543040 Contr&amp;Svcs Exp - Admin Svcs </v>
          </cell>
          <cell r="C201">
            <v>10708784.029999999</v>
          </cell>
        </row>
        <row r="202">
          <cell r="A202" t="str">
            <v>543050</v>
          </cell>
          <cell r="B202" t="str">
            <v xml:space="preserve">543050 Contr&amp;Svcs Exp-Technical Svcs </v>
          </cell>
          <cell r="C202">
            <v>2220009.81</v>
          </cell>
        </row>
        <row r="203">
          <cell r="A203" t="str">
            <v>543150</v>
          </cell>
          <cell r="B203" t="str">
            <v xml:space="preserve">543150 Contr&amp;Svcs Exp-Legal Services </v>
          </cell>
          <cell r="C203">
            <v>239774.12</v>
          </cell>
        </row>
        <row r="204">
          <cell r="A204" t="str">
            <v>545010</v>
          </cell>
          <cell r="B204" t="str">
            <v xml:space="preserve">545010 Contr&amp;Svcs Exp-Property Services </v>
          </cell>
          <cell r="C204">
            <v>1722.08</v>
          </cell>
        </row>
        <row r="205">
          <cell r="A205" t="str">
            <v>545040</v>
          </cell>
          <cell r="B205" t="str">
            <v xml:space="preserve">545040 Contr&amp;Svcs Exp-Additns/Alt/Removal </v>
          </cell>
          <cell r="C205">
            <v>31869.79</v>
          </cell>
        </row>
        <row r="206">
          <cell r="A206" t="str">
            <v>545080</v>
          </cell>
          <cell r="B206" t="str">
            <v xml:space="preserve">545080 Contr&amp;Svcs Exp-Pest Control </v>
          </cell>
          <cell r="C206">
            <v>175.38</v>
          </cell>
        </row>
        <row r="207">
          <cell r="A207" t="str">
            <v>545090</v>
          </cell>
          <cell r="B207" t="str">
            <v xml:space="preserve">545090 Cont/Sv Sec Elect </v>
          </cell>
          <cell r="C207">
            <v>4769.28</v>
          </cell>
        </row>
        <row r="208">
          <cell r="A208" t="str">
            <v>545100</v>
          </cell>
          <cell r="B208" t="str">
            <v xml:space="preserve">545100 Contr&amp;Svcs Exp-Security Owned </v>
          </cell>
          <cell r="C208">
            <v>8479.48</v>
          </cell>
        </row>
        <row r="209">
          <cell r="A209" t="str">
            <v>545510</v>
          </cell>
          <cell r="B209" t="str">
            <v xml:space="preserve">545510 Contr&amp;Svcs Exp-IT Services </v>
          </cell>
          <cell r="C209">
            <v>40963</v>
          </cell>
        </row>
        <row r="210">
          <cell r="A210" t="str">
            <v>546010</v>
          </cell>
          <cell r="B210" t="str">
            <v xml:space="preserve">546010 Contr&amp;Svcs Exp-Other Services </v>
          </cell>
          <cell r="C210">
            <v>745080.78</v>
          </cell>
        </row>
        <row r="211">
          <cell r="A211" t="str">
            <v>550020</v>
          </cell>
          <cell r="B211" t="str">
            <v xml:space="preserve">550020 Adm &amp; Gen Exp - Miscellaneous </v>
          </cell>
          <cell r="C211">
            <v>-9426056.2100000009</v>
          </cell>
        </row>
        <row r="212">
          <cell r="A212" t="str">
            <v>550040</v>
          </cell>
          <cell r="B212" t="str">
            <v xml:space="preserve">550040 A &amp; G Exp-Postage/Courier Svcs </v>
          </cell>
          <cell r="C212">
            <v>2658.66</v>
          </cell>
        </row>
        <row r="213">
          <cell r="A213" t="str">
            <v>550080</v>
          </cell>
          <cell r="B213" t="str">
            <v xml:space="preserve">550080 A &amp; G Exp-Club Membership &amp; Exp </v>
          </cell>
          <cell r="C213">
            <v>6660.23</v>
          </cell>
        </row>
        <row r="214">
          <cell r="A214" t="str">
            <v>550090</v>
          </cell>
          <cell r="B214" t="str">
            <v xml:space="preserve">550090 A &amp; G Exp-Empl Reimburse-Veh Exp </v>
          </cell>
          <cell r="C214">
            <v>160</v>
          </cell>
        </row>
        <row r="215">
          <cell r="A215" t="str">
            <v>550100</v>
          </cell>
          <cell r="B215" t="str">
            <v xml:space="preserve">550100 A &amp; G Exp-Freight </v>
          </cell>
          <cell r="C215">
            <v>6794.5</v>
          </cell>
        </row>
        <row r="216">
          <cell r="A216" t="str">
            <v>550120</v>
          </cell>
          <cell r="B216" t="str">
            <v xml:space="preserve">550120 A &amp; G Exp-Capitalized Costs </v>
          </cell>
          <cell r="C216">
            <v>-217720</v>
          </cell>
        </row>
        <row r="217">
          <cell r="A217" t="str">
            <v>559950</v>
          </cell>
          <cell r="B217" t="str">
            <v xml:space="preserve">559950 A &amp; G Exp-Capitalized Labor </v>
          </cell>
          <cell r="C217">
            <v>-2105823.42</v>
          </cell>
        </row>
        <row r="218">
          <cell r="A218" t="str">
            <v>559951</v>
          </cell>
          <cell r="B218" t="str">
            <v xml:space="preserve">559951 A &amp; G Exp-Capitalized Materials </v>
          </cell>
          <cell r="C218">
            <v>-9472411.5700000003</v>
          </cell>
        </row>
        <row r="219">
          <cell r="A219" t="str">
            <v>559952</v>
          </cell>
          <cell r="B219" t="str">
            <v xml:space="preserve">559952 A &amp; G Exp-Capitalized AFUDC-Debt </v>
          </cell>
          <cell r="C219">
            <v>-102580.64</v>
          </cell>
        </row>
        <row r="220">
          <cell r="A220" t="str">
            <v>559953</v>
          </cell>
          <cell r="B220" t="str">
            <v xml:space="preserve">559953 A &amp; G Exp-Capitalized AFUDC-Equity </v>
          </cell>
          <cell r="C220">
            <v>-122603.63</v>
          </cell>
        </row>
        <row r="221">
          <cell r="A221" t="str">
            <v>559954</v>
          </cell>
          <cell r="B221" t="str">
            <v xml:space="preserve">559954 A &amp; G Exp-Capitalized Other Exp </v>
          </cell>
          <cell r="C221">
            <v>-12605991.689999999</v>
          </cell>
        </row>
        <row r="222">
          <cell r="A222" t="str">
            <v>559961</v>
          </cell>
          <cell r="B222" t="str">
            <v xml:space="preserve">559961 A &amp; G Exp-Deferred Materials </v>
          </cell>
          <cell r="C222">
            <v>398062.4</v>
          </cell>
        </row>
        <row r="223">
          <cell r="A223" t="str">
            <v>559964</v>
          </cell>
          <cell r="B223" t="str">
            <v xml:space="preserve">559964 A &amp; G Exp-Deferred Other Exp </v>
          </cell>
          <cell r="C223">
            <v>-24447.58</v>
          </cell>
        </row>
        <row r="224">
          <cell r="A224" t="str">
            <v>560020</v>
          </cell>
          <cell r="B224" t="str">
            <v xml:space="preserve">560020 Claims/Settlements </v>
          </cell>
          <cell r="C224">
            <v>162910.60999999999</v>
          </cell>
        </row>
        <row r="225">
          <cell r="A225" t="str">
            <v>560030</v>
          </cell>
          <cell r="B225" t="str">
            <v xml:space="preserve">560030 Insurance Exp-Blanket Crime </v>
          </cell>
          <cell r="C225">
            <v>438.54</v>
          </cell>
        </row>
        <row r="226">
          <cell r="A226" t="str">
            <v>560050</v>
          </cell>
          <cell r="B226" t="str">
            <v xml:space="preserve">560050 Insurance Exp-Boiler </v>
          </cell>
          <cell r="C226">
            <v>142938.92000000001</v>
          </cell>
        </row>
        <row r="227">
          <cell r="A227" t="str">
            <v>560060</v>
          </cell>
          <cell r="B227" t="str">
            <v xml:space="preserve">560060 Insurance Exp-Business Travel </v>
          </cell>
          <cell r="C227">
            <v>1794.54</v>
          </cell>
        </row>
        <row r="228">
          <cell r="A228" t="str">
            <v>560070</v>
          </cell>
          <cell r="B228" t="str">
            <v xml:space="preserve">560070 Insurance Exp-Excess Liability </v>
          </cell>
          <cell r="C228">
            <v>20240.400000000001</v>
          </cell>
        </row>
        <row r="229">
          <cell r="A229" t="str">
            <v>560090</v>
          </cell>
          <cell r="B229" t="str">
            <v xml:space="preserve">560090 Insurance Exp-General Liability </v>
          </cell>
          <cell r="C229">
            <v>3444.32</v>
          </cell>
        </row>
        <row r="230">
          <cell r="A230" t="str">
            <v>560110</v>
          </cell>
          <cell r="B230" t="str">
            <v xml:space="preserve">560110 Insurance Exp-Property </v>
          </cell>
          <cell r="C230">
            <v>280491.51</v>
          </cell>
        </row>
        <row r="231">
          <cell r="A231" t="str">
            <v>560115</v>
          </cell>
          <cell r="B231" t="str">
            <v xml:space="preserve">560115 Insurance Exp-Other </v>
          </cell>
          <cell r="C231">
            <v>120</v>
          </cell>
        </row>
        <row r="232">
          <cell r="A232" t="str">
            <v>560120</v>
          </cell>
          <cell r="B232" t="str">
            <v xml:space="preserve">560120 Insurance Exp-Umbrella Liability </v>
          </cell>
          <cell r="C232">
            <v>-419.43</v>
          </cell>
        </row>
        <row r="233">
          <cell r="A233" t="str">
            <v>562140</v>
          </cell>
          <cell r="B233" t="str">
            <v xml:space="preserve">562140 Cust&amp;Mktg Exp-Advertising-Gen </v>
          </cell>
          <cell r="C233">
            <v>11934.06</v>
          </cell>
        </row>
        <row r="234">
          <cell r="A234" t="str">
            <v>565010</v>
          </cell>
          <cell r="B234" t="str">
            <v xml:space="preserve">565010 Repairs and Maintenance Expenses </v>
          </cell>
          <cell r="C234">
            <v>91315.62</v>
          </cell>
        </row>
        <row r="235">
          <cell r="A235" t="str">
            <v>565020</v>
          </cell>
          <cell r="B235" t="str">
            <v xml:space="preserve">565020 Repairs &amp; Maintenance-Corrective </v>
          </cell>
          <cell r="C235">
            <v>14859.28</v>
          </cell>
        </row>
        <row r="236">
          <cell r="A236" t="str">
            <v>565030</v>
          </cell>
          <cell r="B236" t="str">
            <v xml:space="preserve">565030 Repairs &amp; Maintenance-Preventative </v>
          </cell>
          <cell r="C236">
            <v>2849.68</v>
          </cell>
        </row>
        <row r="237">
          <cell r="A237" t="str">
            <v>571020</v>
          </cell>
          <cell r="B237" t="str">
            <v xml:space="preserve">571020 Utilities Exp-Telephone </v>
          </cell>
          <cell r="C237">
            <v>1071.03</v>
          </cell>
        </row>
        <row r="238">
          <cell r="A238" t="str">
            <v>571040</v>
          </cell>
          <cell r="B238" t="str">
            <v xml:space="preserve">571040 Utilities Expenses - Water </v>
          </cell>
          <cell r="C238">
            <v>1012.49</v>
          </cell>
        </row>
        <row r="239">
          <cell r="A239" t="str">
            <v>571050</v>
          </cell>
          <cell r="B239" t="str">
            <v xml:space="preserve">571050 Utilities Exp-Other </v>
          </cell>
          <cell r="C239">
            <v>299454.15000000002</v>
          </cell>
        </row>
        <row r="240">
          <cell r="A240" t="str">
            <v>621007</v>
          </cell>
          <cell r="B240" t="str">
            <v xml:space="preserve">621007 Administrative </v>
          </cell>
          <cell r="C240">
            <v>1152.0999999999999</v>
          </cell>
        </row>
        <row r="241">
          <cell r="A241" t="str">
            <v>621011</v>
          </cell>
          <cell r="B241" t="str">
            <v xml:space="preserve">621011 Information Technology </v>
          </cell>
          <cell r="C241">
            <v>208653.7</v>
          </cell>
        </row>
        <row r="242">
          <cell r="A242" t="str">
            <v>621012</v>
          </cell>
          <cell r="B242" t="str">
            <v xml:space="preserve">621012 Purchasing &amp; Logistics </v>
          </cell>
          <cell r="C242">
            <v>326383.71999999997</v>
          </cell>
        </row>
        <row r="243">
          <cell r="A243" t="str">
            <v>621014</v>
          </cell>
          <cell r="B243" t="str">
            <v xml:space="preserve">621014 Facilities Management </v>
          </cell>
          <cell r="C243">
            <v>317509.67</v>
          </cell>
        </row>
        <row r="244">
          <cell r="A244" t="str">
            <v>621015</v>
          </cell>
          <cell r="B244" t="str">
            <v xml:space="preserve">621015 Security Services </v>
          </cell>
          <cell r="C244">
            <v>163795.17000000001</v>
          </cell>
        </row>
        <row r="245">
          <cell r="A245" t="str">
            <v>621016</v>
          </cell>
          <cell r="B245" t="str">
            <v xml:space="preserve">621016 Fleet Maintenance </v>
          </cell>
          <cell r="C245">
            <v>329653.98</v>
          </cell>
        </row>
        <row r="246">
          <cell r="A246" t="str">
            <v>621017</v>
          </cell>
          <cell r="B246" t="str">
            <v xml:space="preserve">621017 Fleet Adj, Damg, Mod </v>
          </cell>
          <cell r="C246">
            <v>15274.89</v>
          </cell>
        </row>
        <row r="247">
          <cell r="A247" t="str">
            <v>621023</v>
          </cell>
          <cell r="B247" t="str">
            <v xml:space="preserve">621023 Shops </v>
          </cell>
          <cell r="C247">
            <v>32399.72</v>
          </cell>
        </row>
        <row r="248">
          <cell r="A248" t="str">
            <v>641002</v>
          </cell>
          <cell r="B248" t="str">
            <v xml:space="preserve">641002 Stores Overhead </v>
          </cell>
          <cell r="C248">
            <v>739.63</v>
          </cell>
        </row>
        <row r="249">
          <cell r="A249" t="str">
            <v>641003</v>
          </cell>
          <cell r="B249" t="str">
            <v xml:space="preserve">641003 Transportation Overhead </v>
          </cell>
          <cell r="C249">
            <v>11717.46</v>
          </cell>
        </row>
        <row r="250">
          <cell r="A250" t="str">
            <v>642006</v>
          </cell>
          <cell r="B250" t="str">
            <v xml:space="preserve">642006 Projects </v>
          </cell>
          <cell r="C250">
            <v>1070676.32</v>
          </cell>
        </row>
        <row r="251">
          <cell r="A251" t="str">
            <v>642025</v>
          </cell>
          <cell r="B251" t="str">
            <v xml:space="preserve">642025 Finance &amp; Reg </v>
          </cell>
          <cell r="C251">
            <v>543466.93000000005</v>
          </cell>
        </row>
        <row r="252">
          <cell r="A252" t="str">
            <v>642026</v>
          </cell>
          <cell r="B252" t="str">
            <v xml:space="preserve">642026 Human Resources </v>
          </cell>
          <cell r="C252">
            <v>559203.06000000006</v>
          </cell>
        </row>
        <row r="253">
          <cell r="A253" t="str">
            <v>642027</v>
          </cell>
          <cell r="B253" t="str">
            <v xml:space="preserve">642027 Legal </v>
          </cell>
          <cell r="C253">
            <v>5622.17</v>
          </cell>
        </row>
        <row r="254">
          <cell r="A254" t="str">
            <v>642051</v>
          </cell>
          <cell r="B254" t="str">
            <v xml:space="preserve">642051 Investment Recovery </v>
          </cell>
          <cell r="C254">
            <v>23873.279999999999</v>
          </cell>
        </row>
        <row r="255">
          <cell r="A255" t="str">
            <v>642052</v>
          </cell>
          <cell r="B255" t="str">
            <v xml:space="preserve">642052 Financial Transactions Fixed </v>
          </cell>
          <cell r="C255">
            <v>100510.98</v>
          </cell>
        </row>
        <row r="256">
          <cell r="A256" t="str">
            <v>642053</v>
          </cell>
          <cell r="B256" t="str">
            <v xml:space="preserve">642053 Shared Services Admin &amp; X-Charges </v>
          </cell>
          <cell r="C256">
            <v>374479.29</v>
          </cell>
        </row>
        <row r="257">
          <cell r="A257" t="str">
            <v>642059</v>
          </cell>
          <cell r="B257" t="str">
            <v xml:space="preserve">642059 Facility Operations &amp; Maint. </v>
          </cell>
          <cell r="C257">
            <v>35329.5</v>
          </cell>
        </row>
        <row r="258">
          <cell r="A258" t="str">
            <v>642060</v>
          </cell>
          <cell r="B258" t="str">
            <v xml:space="preserve">642060 Security Services </v>
          </cell>
          <cell r="C258">
            <v>29750.67</v>
          </cell>
        </row>
        <row r="259">
          <cell r="A259" t="str">
            <v>642061</v>
          </cell>
          <cell r="B259" t="str">
            <v xml:space="preserve">642061 Purchasing/Contract Services </v>
          </cell>
          <cell r="C259">
            <v>622491.18000000005</v>
          </cell>
        </row>
        <row r="260">
          <cell r="A260" t="str">
            <v>642062</v>
          </cell>
          <cell r="B260" t="str">
            <v xml:space="preserve">642062 Material Logistics </v>
          </cell>
          <cell r="C260">
            <v>763314.21</v>
          </cell>
        </row>
        <row r="261">
          <cell r="A261" t="str">
            <v>642071</v>
          </cell>
          <cell r="B261" t="str">
            <v xml:space="preserve">642071 Fleet Allocation </v>
          </cell>
          <cell r="C261">
            <v>139652.66</v>
          </cell>
        </row>
        <row r="262">
          <cell r="A262" t="str">
            <v>642086</v>
          </cell>
          <cell r="B262" t="str">
            <v xml:space="preserve">642086 Claims Administration </v>
          </cell>
          <cell r="C262">
            <v>2862.06</v>
          </cell>
        </row>
        <row r="263">
          <cell r="A263" t="str">
            <v>642088</v>
          </cell>
          <cell r="B263" t="str">
            <v xml:space="preserve">642088 Convenience Copiers </v>
          </cell>
          <cell r="C263">
            <v>45007.5</v>
          </cell>
        </row>
        <row r="264">
          <cell r="A264" t="str">
            <v>642097</v>
          </cell>
          <cell r="B264" t="str">
            <v xml:space="preserve">642097 Mail Services </v>
          </cell>
          <cell r="C264">
            <v>60998.49</v>
          </cell>
        </row>
        <row r="265">
          <cell r="A265" t="str">
            <v>642098</v>
          </cell>
          <cell r="B265" t="str">
            <v xml:space="preserve">642098 Records Management </v>
          </cell>
          <cell r="C265">
            <v>4686.75</v>
          </cell>
        </row>
        <row r="266">
          <cell r="A266" t="str">
            <v>642099</v>
          </cell>
          <cell r="B266" t="str">
            <v xml:space="preserve">642099 IT Admin &amp; X-Charges </v>
          </cell>
          <cell r="C266">
            <v>89410.29</v>
          </cell>
        </row>
        <row r="267">
          <cell r="A267" t="str">
            <v>642201</v>
          </cell>
          <cell r="B267" t="str">
            <v xml:space="preserve">642201 Allocation from REI Corporate OH </v>
          </cell>
          <cell r="C267">
            <v>3775233.64</v>
          </cell>
        </row>
        <row r="268">
          <cell r="A268" t="str">
            <v>643001</v>
          </cell>
          <cell r="B268" t="str">
            <v xml:space="preserve">643001 Labor-ST-IntActAlloc </v>
          </cell>
          <cell r="C268">
            <v>77612.25</v>
          </cell>
        </row>
        <row r="269">
          <cell r="A269" t="str">
            <v>643002</v>
          </cell>
          <cell r="B269" t="str">
            <v xml:space="preserve">643002 Labor 1 1/2-IntActAl </v>
          </cell>
          <cell r="C269">
            <v>14944.81</v>
          </cell>
        </row>
        <row r="270">
          <cell r="A270" t="str">
            <v>643003</v>
          </cell>
          <cell r="B270" t="str">
            <v xml:space="preserve">643003 Labor-DBL-IntActAll </v>
          </cell>
          <cell r="C270">
            <v>-193</v>
          </cell>
        </row>
        <row r="271">
          <cell r="A271" t="str">
            <v>643004</v>
          </cell>
          <cell r="B271" t="str">
            <v xml:space="preserve">643004 Billable Hours </v>
          </cell>
          <cell r="C271">
            <v>-129624.66</v>
          </cell>
        </row>
        <row r="272">
          <cell r="A272" t="str">
            <v>643005</v>
          </cell>
          <cell r="B272" t="str">
            <v xml:space="preserve">643005 Billable Hours Unregulated </v>
          </cell>
          <cell r="C272">
            <v>-235883.16</v>
          </cell>
        </row>
        <row r="273">
          <cell r="A273" t="str">
            <v>643006</v>
          </cell>
          <cell r="B273" t="str">
            <v xml:space="preserve">643006 Distribution Labor Unregulated </v>
          </cell>
          <cell r="C273">
            <v>-2992.24</v>
          </cell>
        </row>
        <row r="274">
          <cell r="A274" t="str">
            <v>643009</v>
          </cell>
          <cell r="B274" t="str">
            <v xml:space="preserve">643009 Internal Audit Department Labor </v>
          </cell>
          <cell r="C274">
            <v>9363.8700000000008</v>
          </cell>
        </row>
        <row r="275">
          <cell r="A275" t="str">
            <v>643012</v>
          </cell>
          <cell r="B275" t="str">
            <v xml:space="preserve">643012 Labor-DT-IntActAlloc </v>
          </cell>
          <cell r="C275">
            <v>130.78</v>
          </cell>
        </row>
        <row r="276">
          <cell r="A276" t="str">
            <v>643501</v>
          </cell>
          <cell r="B276" t="str">
            <v xml:space="preserve">643501 Fleet Fuel </v>
          </cell>
          <cell r="C276">
            <v>695.18</v>
          </cell>
        </row>
        <row r="277">
          <cell r="A277" t="str">
            <v>643502</v>
          </cell>
          <cell r="B277" t="str">
            <v xml:space="preserve">643502 Fleet Pool Vehicles </v>
          </cell>
          <cell r="C277">
            <v>13018.46</v>
          </cell>
        </row>
        <row r="278">
          <cell r="A278" t="str">
            <v>643503</v>
          </cell>
          <cell r="B278" t="str">
            <v xml:space="preserve">643503 Training </v>
          </cell>
          <cell r="C278">
            <v>21542.5</v>
          </cell>
        </row>
        <row r="279">
          <cell r="A279" t="str">
            <v>643505</v>
          </cell>
          <cell r="B279" t="str">
            <v xml:space="preserve">643505 Facility ED&amp;C Services </v>
          </cell>
          <cell r="C279">
            <v>313.39999999999998</v>
          </cell>
        </row>
        <row r="280">
          <cell r="A280" t="str">
            <v>643507</v>
          </cell>
          <cell r="B280" t="str">
            <v xml:space="preserve">643507 IT Solutions Delivery </v>
          </cell>
          <cell r="C280">
            <v>289470</v>
          </cell>
        </row>
        <row r="281">
          <cell r="A281" t="str">
            <v>643508</v>
          </cell>
          <cell r="B281" t="str">
            <v xml:space="preserve">643508 IT Desktop Support </v>
          </cell>
          <cell r="C281">
            <v>864726.78</v>
          </cell>
        </row>
        <row r="282">
          <cell r="A282" t="str">
            <v>643510</v>
          </cell>
          <cell r="B282" t="str">
            <v xml:space="preserve">643510 IT Telecom Services </v>
          </cell>
          <cell r="C282">
            <v>425889.45</v>
          </cell>
        </row>
        <row r="283">
          <cell r="A283" t="str">
            <v>643512</v>
          </cell>
          <cell r="B283" t="str">
            <v xml:space="preserve">643512 Shop Services </v>
          </cell>
          <cell r="C283">
            <v>112</v>
          </cell>
        </row>
        <row r="284">
          <cell r="A284" t="str">
            <v>643519</v>
          </cell>
          <cell r="B284" t="str">
            <v xml:space="preserve">643519 Graphics </v>
          </cell>
          <cell r="C284">
            <v>4463.8</v>
          </cell>
        </row>
        <row r="285">
          <cell r="A285" t="str">
            <v>643520</v>
          </cell>
          <cell r="B285" t="str">
            <v xml:space="preserve">643520 Fine Printing </v>
          </cell>
          <cell r="C285">
            <v>10175</v>
          </cell>
        </row>
        <row r="286">
          <cell r="A286" t="str">
            <v>643521</v>
          </cell>
          <cell r="B286" t="str">
            <v xml:space="preserve">643521 Office Supplies </v>
          </cell>
          <cell r="C286">
            <v>23496.799999999999</v>
          </cell>
        </row>
        <row r="287">
          <cell r="A287" t="str">
            <v>643524</v>
          </cell>
          <cell r="B287" t="str">
            <v xml:space="preserve">643524 Document Services </v>
          </cell>
          <cell r="C287">
            <v>71180</v>
          </cell>
        </row>
        <row r="288">
          <cell r="A288" t="str">
            <v>643526</v>
          </cell>
          <cell r="B288" t="str">
            <v xml:space="preserve">643526 Forms Design and Management </v>
          </cell>
          <cell r="C288">
            <v>9420.9599999999991</v>
          </cell>
        </row>
        <row r="289">
          <cell r="A289" t="str">
            <v>702010</v>
          </cell>
          <cell r="B289" t="str">
            <v xml:space="preserve">702010 Depreciation Exp </v>
          </cell>
          <cell r="C289">
            <v>33902581.450000003</v>
          </cell>
        </row>
        <row r="290">
          <cell r="A290" t="str">
            <v>702050</v>
          </cell>
          <cell r="B290" t="str">
            <v xml:space="preserve">702050 Depreciation Exp-Transportation </v>
          </cell>
          <cell r="C290">
            <v>319423.81</v>
          </cell>
        </row>
        <row r="291">
          <cell r="A291" t="str">
            <v>704010</v>
          </cell>
          <cell r="B291" t="str">
            <v xml:space="preserve">704010 Amortization Exp - Intangibles </v>
          </cell>
          <cell r="C291">
            <v>285629.93</v>
          </cell>
        </row>
        <row r="292">
          <cell r="A292" t="str">
            <v>704020</v>
          </cell>
          <cell r="B292" t="str">
            <v xml:space="preserve">704020 Amort-Limit Term Plt </v>
          </cell>
          <cell r="C292">
            <v>34982.29</v>
          </cell>
        </row>
        <row r="293">
          <cell r="A293" t="str">
            <v>711998</v>
          </cell>
          <cell r="B293" t="str">
            <v xml:space="preserve">711998 Interest Exp-AFUDC Equity </v>
          </cell>
          <cell r="C293">
            <v>122706.73</v>
          </cell>
        </row>
        <row r="294">
          <cell r="A294" t="str">
            <v>711999</v>
          </cell>
          <cell r="B294" t="str">
            <v xml:space="preserve">711999 Interest Exp-AFUDC Debt </v>
          </cell>
          <cell r="C294">
            <v>102666.35</v>
          </cell>
        </row>
        <row r="295">
          <cell r="A295" t="str">
            <v>722020</v>
          </cell>
          <cell r="B295" t="str">
            <v xml:space="preserve">722020 Other Taxes Exp-Govt Chgs &amp; Levies </v>
          </cell>
          <cell r="C295">
            <v>200</v>
          </cell>
        </row>
        <row r="296">
          <cell r="A296" t="str">
            <v>722140</v>
          </cell>
          <cell r="B296" t="str">
            <v xml:space="preserve">722140 Misc Taxes Exp </v>
          </cell>
          <cell r="C296">
            <v>17719.330000000002</v>
          </cell>
        </row>
        <row r="297">
          <cell r="A297" t="str">
            <v>722150</v>
          </cell>
          <cell r="B297" t="str">
            <v xml:space="preserve">722150 Other Taxes Expenses - Property </v>
          </cell>
          <cell r="C297">
            <v>11605740</v>
          </cell>
        </row>
        <row r="298">
          <cell r="A298" t="str">
            <v>722160</v>
          </cell>
          <cell r="B298" t="str">
            <v xml:space="preserve">722160 Other Taxes Exp-FICA </v>
          </cell>
          <cell r="C298">
            <v>2860808.8</v>
          </cell>
        </row>
        <row r="299">
          <cell r="A299" t="str">
            <v>722170</v>
          </cell>
          <cell r="B299" t="str">
            <v xml:space="preserve">722170 Other Taxes Exp-Unemployment </v>
          </cell>
          <cell r="C299">
            <v>462792.13</v>
          </cell>
        </row>
      </sheetData>
      <sheetData sheetId="4">
        <row r="22">
          <cell r="A22" t="str">
            <v>443010</v>
          </cell>
          <cell r="B22" t="str">
            <v xml:space="preserve">443010 Other Operating Revenues </v>
          </cell>
          <cell r="C22">
            <v>25</v>
          </cell>
        </row>
        <row r="23">
          <cell r="A23" t="str">
            <v>443029</v>
          </cell>
          <cell r="B23" t="str">
            <v xml:space="preserve">443029 Oth Oper Rev-Wireless </v>
          </cell>
          <cell r="C23">
            <v>186979.49</v>
          </cell>
        </row>
        <row r="24">
          <cell r="A24" t="str">
            <v>443033</v>
          </cell>
          <cell r="B24" t="str">
            <v xml:space="preserve">443033 Oth Oper Rev-Fiber Optics </v>
          </cell>
          <cell r="C24">
            <v>410676.44</v>
          </cell>
        </row>
        <row r="25">
          <cell r="A25" t="str">
            <v>515040</v>
          </cell>
          <cell r="B25" t="str">
            <v xml:space="preserve">515040 Sal&amp;Wages Exp-Bonus/Inc-Exempt </v>
          </cell>
          <cell r="C25">
            <v>913668.18</v>
          </cell>
        </row>
        <row r="26">
          <cell r="A26" t="str">
            <v>515042</v>
          </cell>
          <cell r="B26" t="str">
            <v xml:space="preserve">515042 Sal&amp;Wages Exp-Bonus/Inc-Non-Exempt </v>
          </cell>
          <cell r="C26">
            <v>174141.76</v>
          </cell>
        </row>
        <row r="27">
          <cell r="A27" t="str">
            <v>515044</v>
          </cell>
          <cell r="B27" t="str">
            <v xml:space="preserve">515044 Bonus/Inc-Union </v>
          </cell>
          <cell r="C27">
            <v>35107.39</v>
          </cell>
        </row>
        <row r="28">
          <cell r="A28" t="str">
            <v>515050</v>
          </cell>
          <cell r="B28" t="str">
            <v xml:space="preserve">515050 Sal&amp;Wages Exp-Non-prod Time-Exempt </v>
          </cell>
          <cell r="C28">
            <v>375332.2</v>
          </cell>
        </row>
        <row r="29">
          <cell r="A29" t="str">
            <v>515052</v>
          </cell>
          <cell r="B29" t="str">
            <v xml:space="preserve">515052 Sal&amp;Wages-Non-prod Time-Non-Exempt </v>
          </cell>
          <cell r="C29">
            <v>285547.5</v>
          </cell>
        </row>
        <row r="30">
          <cell r="A30" t="str">
            <v>515054</v>
          </cell>
          <cell r="B30" t="str">
            <v xml:space="preserve">515054 Sal&amp;Wages Exp-Non-prod Time-Union </v>
          </cell>
          <cell r="C30">
            <v>272982.01</v>
          </cell>
        </row>
        <row r="31">
          <cell r="A31" t="str">
            <v>515060</v>
          </cell>
          <cell r="B31" t="str">
            <v xml:space="preserve">515060 Sal&amp;Wages Exp-Temporary/Contract </v>
          </cell>
          <cell r="C31">
            <v>1698013.42</v>
          </cell>
        </row>
        <row r="32">
          <cell r="A32" t="str">
            <v>515070</v>
          </cell>
          <cell r="B32" t="str">
            <v xml:space="preserve">515070 Sal&amp;Wages Exp-Severance </v>
          </cell>
          <cell r="C32">
            <v>85861.1</v>
          </cell>
        </row>
        <row r="33">
          <cell r="A33" t="str">
            <v>517988</v>
          </cell>
          <cell r="B33" t="str">
            <v xml:space="preserve">517988 Sal&amp;Wages Exp-Other Comp-Union </v>
          </cell>
          <cell r="C33">
            <v>20872.41</v>
          </cell>
        </row>
        <row r="34">
          <cell r="A34" t="str">
            <v>517990</v>
          </cell>
          <cell r="B34" t="str">
            <v xml:space="preserve">517990 Sal&amp;Wages Exp-Overtime Union </v>
          </cell>
          <cell r="C34">
            <v>283591.59000000003</v>
          </cell>
        </row>
        <row r="35">
          <cell r="A35" t="str">
            <v>517991</v>
          </cell>
          <cell r="B35" t="str">
            <v xml:space="preserve">517991 Sal&amp;Wages Exp-Regular Union </v>
          </cell>
          <cell r="C35">
            <v>1472292.02</v>
          </cell>
        </row>
        <row r="36">
          <cell r="A36" t="str">
            <v>517992</v>
          </cell>
          <cell r="B36" t="str">
            <v xml:space="preserve">517992 Oth Comp-Non-Exempt </v>
          </cell>
          <cell r="C36">
            <v>19028.45</v>
          </cell>
        </row>
        <row r="37">
          <cell r="A37" t="str">
            <v>517994</v>
          </cell>
          <cell r="B37" t="str">
            <v xml:space="preserve">517994 Sal&amp;Wages Exp-Overtime Non-Exempt </v>
          </cell>
          <cell r="C37">
            <v>326294.43</v>
          </cell>
        </row>
        <row r="38">
          <cell r="A38" t="str">
            <v>517995</v>
          </cell>
          <cell r="B38" t="str">
            <v xml:space="preserve">517995 Sal&amp;Wages Exp-Regular Non-Exempt </v>
          </cell>
          <cell r="C38">
            <v>2613285.12</v>
          </cell>
        </row>
        <row r="39">
          <cell r="A39" t="str">
            <v>517996</v>
          </cell>
          <cell r="B39" t="str">
            <v xml:space="preserve">517996 Sal&amp;Wages Exp-Other Comp-Exempt </v>
          </cell>
          <cell r="C39">
            <v>51338.16</v>
          </cell>
        </row>
        <row r="40">
          <cell r="A40" t="str">
            <v>517998</v>
          </cell>
          <cell r="B40" t="str">
            <v xml:space="preserve">517998 Sal&amp;Wages Exp-Overtime Exempt </v>
          </cell>
          <cell r="C40">
            <v>1036.2</v>
          </cell>
        </row>
        <row r="41">
          <cell r="A41" t="str">
            <v>517999</v>
          </cell>
          <cell r="B41" t="str">
            <v xml:space="preserve">517999 Sal&amp;Wages Exp-Regular Exempt </v>
          </cell>
          <cell r="C41">
            <v>9213433.3200000003</v>
          </cell>
        </row>
        <row r="42">
          <cell r="A42" t="str">
            <v>518010</v>
          </cell>
          <cell r="B42" t="str">
            <v xml:space="preserve">518010 Sal/Burden Exp-Pension </v>
          </cell>
          <cell r="C42">
            <v>-223831</v>
          </cell>
        </row>
        <row r="43">
          <cell r="A43" t="str">
            <v>518020</v>
          </cell>
          <cell r="B43" t="str">
            <v xml:space="preserve">518020 Sal/Burden Exp-Medical </v>
          </cell>
          <cell r="C43">
            <v>1126706.68</v>
          </cell>
        </row>
        <row r="44">
          <cell r="A44" t="str">
            <v>518030</v>
          </cell>
          <cell r="B44" t="str">
            <v xml:space="preserve">518030 Sal/Burden Exp-Post Retirement </v>
          </cell>
          <cell r="C44">
            <v>536250</v>
          </cell>
        </row>
        <row r="45">
          <cell r="A45" t="str">
            <v>518070</v>
          </cell>
          <cell r="B45" t="str">
            <v xml:space="preserve">518070 Sal/Burden Exp-Savings </v>
          </cell>
          <cell r="C45">
            <v>1101687.78</v>
          </cell>
        </row>
        <row r="46">
          <cell r="A46" t="str">
            <v>518090</v>
          </cell>
          <cell r="B46" t="str">
            <v xml:space="preserve">518090 Long-Term Disability </v>
          </cell>
          <cell r="C46">
            <v>32250</v>
          </cell>
        </row>
        <row r="47">
          <cell r="A47" t="str">
            <v>518130</v>
          </cell>
          <cell r="B47" t="str">
            <v xml:space="preserve">518130 Workers Compensation </v>
          </cell>
          <cell r="C47">
            <v>21533.42</v>
          </cell>
        </row>
        <row r="48">
          <cell r="A48" t="str">
            <v>518160</v>
          </cell>
          <cell r="B48" t="str">
            <v xml:space="preserve">518160 Oth Sal &amp; Benefits </v>
          </cell>
          <cell r="C48">
            <v>-92136.67</v>
          </cell>
        </row>
        <row r="49">
          <cell r="A49" t="str">
            <v>518170</v>
          </cell>
          <cell r="B49" t="str">
            <v xml:space="preserve">518170 Sal/Burden Exp-Oth Sal&amp;Ben Misc Cr </v>
          </cell>
          <cell r="C49">
            <v>-1080.2</v>
          </cell>
        </row>
        <row r="50">
          <cell r="A50" t="str">
            <v>522010</v>
          </cell>
          <cell r="B50" t="str">
            <v xml:space="preserve">522010 Employ Rel Exp-Employee Travel </v>
          </cell>
          <cell r="C50">
            <v>244019.72</v>
          </cell>
        </row>
        <row r="51">
          <cell r="A51" t="str">
            <v>522011</v>
          </cell>
          <cell r="B51" t="str">
            <v xml:space="preserve">522011 Employ Rel Exp-Empl Travel-PCard </v>
          </cell>
          <cell r="C51">
            <v>39116.269999999997</v>
          </cell>
        </row>
        <row r="52">
          <cell r="A52" t="str">
            <v>522020</v>
          </cell>
          <cell r="B52" t="str">
            <v xml:space="preserve">522020 Employ Rel Exp-Training </v>
          </cell>
          <cell r="C52">
            <v>84575.97</v>
          </cell>
        </row>
        <row r="53">
          <cell r="A53" t="str">
            <v>522030</v>
          </cell>
          <cell r="B53" t="str">
            <v xml:space="preserve">522030 Employ Rel Exp-Registration </v>
          </cell>
          <cell r="C53">
            <v>13482.95</v>
          </cell>
        </row>
        <row r="54">
          <cell r="A54" t="str">
            <v>522040</v>
          </cell>
          <cell r="B54" t="str">
            <v xml:space="preserve">522040 Employ Rel Exp-Dues &amp; Licences </v>
          </cell>
          <cell r="C54">
            <v>7105.64</v>
          </cell>
        </row>
        <row r="55">
          <cell r="A55" t="str">
            <v>522060</v>
          </cell>
          <cell r="B55" t="str">
            <v xml:space="preserve">522060 Employ Rel Exp-Bus Meals/Ent </v>
          </cell>
          <cell r="C55">
            <v>70320.960000000006</v>
          </cell>
        </row>
        <row r="56">
          <cell r="A56" t="str">
            <v>522061</v>
          </cell>
          <cell r="B56" t="str">
            <v xml:space="preserve">522061 Employ Rel Exp-Bus Meals/Ent-PCard </v>
          </cell>
          <cell r="C56">
            <v>75008.240000000005</v>
          </cell>
        </row>
        <row r="57">
          <cell r="A57" t="str">
            <v>522070</v>
          </cell>
          <cell r="B57" t="str">
            <v xml:space="preserve">522070 Employ Rel Exp-Education </v>
          </cell>
          <cell r="C57">
            <v>17951.25</v>
          </cell>
        </row>
        <row r="58">
          <cell r="A58" t="str">
            <v>522080</v>
          </cell>
          <cell r="B58" t="str">
            <v xml:space="preserve">522080 Employ Rel Exp-Park/In-town Travel </v>
          </cell>
          <cell r="C58">
            <v>402.5</v>
          </cell>
        </row>
        <row r="59">
          <cell r="A59" t="str">
            <v>522090</v>
          </cell>
          <cell r="B59" t="str">
            <v xml:space="preserve">522090 Employ Rel Exp-Awards/Gifts </v>
          </cell>
          <cell r="C59">
            <v>10895.06</v>
          </cell>
        </row>
        <row r="60">
          <cell r="A60" t="str">
            <v>522100</v>
          </cell>
          <cell r="B60" t="str">
            <v xml:space="preserve">522100 Employ Rel Exp-Empl Reloc/Moving </v>
          </cell>
          <cell r="C60">
            <v>33524.89</v>
          </cell>
        </row>
        <row r="61">
          <cell r="A61" t="str">
            <v>522120</v>
          </cell>
          <cell r="B61" t="str">
            <v xml:space="preserve">522120 Employ Rel Exp-Books &amp; Subscript </v>
          </cell>
          <cell r="C61">
            <v>1293.32</v>
          </cell>
        </row>
        <row r="62">
          <cell r="A62" t="str">
            <v>522130</v>
          </cell>
          <cell r="B62" t="str">
            <v xml:space="preserve">522130 Employ Rel Exp-Miscellaneous </v>
          </cell>
          <cell r="C62">
            <v>132361.76999999999</v>
          </cell>
        </row>
        <row r="63">
          <cell r="A63" t="str">
            <v>530010</v>
          </cell>
          <cell r="B63" t="str">
            <v xml:space="preserve">530010 M&amp;S Exp - Non-Inventory </v>
          </cell>
          <cell r="C63">
            <v>679232.62</v>
          </cell>
        </row>
        <row r="64">
          <cell r="A64" t="str">
            <v>530030</v>
          </cell>
          <cell r="B64" t="str">
            <v xml:space="preserve">530030 M&amp;S Exp-Ofc Furniture &amp; Misc Equip </v>
          </cell>
          <cell r="C64">
            <v>27986.93</v>
          </cell>
        </row>
        <row r="65">
          <cell r="A65" t="str">
            <v>530992</v>
          </cell>
          <cell r="B65" t="str">
            <v xml:space="preserve">530992 M&amp;S - Cons Mat Cons </v>
          </cell>
          <cell r="C65">
            <v>1.59</v>
          </cell>
        </row>
        <row r="66">
          <cell r="A66" t="str">
            <v>530995</v>
          </cell>
          <cell r="B66" t="str">
            <v xml:space="preserve">530995 M&amp;S-Gn/Ls form Reval </v>
          </cell>
          <cell r="C66">
            <v>-661.35</v>
          </cell>
        </row>
        <row r="67">
          <cell r="A67" t="str">
            <v>530996</v>
          </cell>
          <cell r="B67" t="str">
            <v xml:space="preserve">530996 M&amp;S-Cost Differences </v>
          </cell>
          <cell r="C67">
            <v>38029.49</v>
          </cell>
        </row>
        <row r="68">
          <cell r="A68" t="str">
            <v>530997</v>
          </cell>
          <cell r="B68" t="str">
            <v xml:space="preserve">530997 M&amp;S-Adj fr Stk Trans </v>
          </cell>
          <cell r="C68">
            <v>9065.23</v>
          </cell>
        </row>
        <row r="69">
          <cell r="A69" t="str">
            <v>530998</v>
          </cell>
          <cell r="B69" t="str">
            <v xml:space="preserve">530998 M&amp;S-Scrapping/Dest </v>
          </cell>
          <cell r="C69">
            <v>-6750.61</v>
          </cell>
        </row>
        <row r="70">
          <cell r="A70" t="str">
            <v>530999</v>
          </cell>
          <cell r="B70" t="str">
            <v xml:space="preserve">530999 M&amp;S Expenses - Inventory Issued </v>
          </cell>
          <cell r="C70">
            <v>461385.26</v>
          </cell>
        </row>
        <row r="71">
          <cell r="A71" t="str">
            <v>532020</v>
          </cell>
          <cell r="B71" t="str">
            <v xml:space="preserve">532020 M&amp;S Exp-Equipment </v>
          </cell>
          <cell r="C71">
            <v>1861.85</v>
          </cell>
        </row>
        <row r="72">
          <cell r="A72" t="str">
            <v>533010</v>
          </cell>
          <cell r="B72" t="str">
            <v xml:space="preserve">533010 M&amp;S Exp-Computer Hardware </v>
          </cell>
          <cell r="C72">
            <v>2812360.45</v>
          </cell>
        </row>
        <row r="73">
          <cell r="A73" t="str">
            <v>533020</v>
          </cell>
          <cell r="B73" t="str">
            <v xml:space="preserve">533020 M&amp;S Exp-Computr Softwr &amp; Upgrades </v>
          </cell>
          <cell r="C73">
            <v>356174.06</v>
          </cell>
        </row>
        <row r="74">
          <cell r="A74" t="str">
            <v>535010</v>
          </cell>
          <cell r="B74" t="str">
            <v xml:space="preserve">535010 M&amp;S Exp-Office Supplies </v>
          </cell>
          <cell r="C74">
            <v>133513.85999999999</v>
          </cell>
        </row>
        <row r="75">
          <cell r="A75" t="str">
            <v>535015</v>
          </cell>
          <cell r="B75" t="str">
            <v xml:space="preserve">535015 M&amp;S Expenses - P-Card </v>
          </cell>
          <cell r="C75">
            <v>120850.68</v>
          </cell>
        </row>
        <row r="76">
          <cell r="A76" t="str">
            <v>540010</v>
          </cell>
          <cell r="B76" t="str">
            <v xml:space="preserve">540010 Contr&amp;Svcs Exp-Maint Svcs-Oth </v>
          </cell>
          <cell r="C76">
            <v>295077.59999999998</v>
          </cell>
        </row>
        <row r="77">
          <cell r="A77" t="str">
            <v>540050</v>
          </cell>
          <cell r="B77" t="str">
            <v xml:space="preserve">540050 Contr&amp;Svcs Exp-Construct Svcs </v>
          </cell>
          <cell r="C77">
            <v>123865.83</v>
          </cell>
        </row>
        <row r="78">
          <cell r="A78" t="str">
            <v>543010</v>
          </cell>
          <cell r="B78" t="str">
            <v xml:space="preserve">543010 Contr&amp;Svcs Exp-Prof Svcs-Ded </v>
          </cell>
          <cell r="C78">
            <v>2465552.4500000002</v>
          </cell>
        </row>
        <row r="79">
          <cell r="A79" t="str">
            <v>543040</v>
          </cell>
          <cell r="B79" t="str">
            <v xml:space="preserve">543040 Contr&amp;Svcs Exp - Admin Svcs </v>
          </cell>
          <cell r="C79">
            <v>7493.1</v>
          </cell>
        </row>
        <row r="80">
          <cell r="A80" t="str">
            <v>543050</v>
          </cell>
          <cell r="B80" t="str">
            <v xml:space="preserve">543050 Contr&amp;Svcs Exp-Technical Svcs </v>
          </cell>
          <cell r="C80">
            <v>1248223.94</v>
          </cell>
        </row>
        <row r="81">
          <cell r="A81" t="str">
            <v>543060</v>
          </cell>
          <cell r="B81" t="str">
            <v xml:space="preserve">543060 Contr&amp;Svcs Exp-Training Svcs </v>
          </cell>
          <cell r="C81">
            <v>18335.34</v>
          </cell>
        </row>
        <row r="82">
          <cell r="A82" t="str">
            <v>543070</v>
          </cell>
          <cell r="B82" t="str">
            <v xml:space="preserve">543070 Contr&amp;Svcs Exp-Storage Svcs </v>
          </cell>
          <cell r="C82">
            <v>7838.68</v>
          </cell>
        </row>
        <row r="83">
          <cell r="A83" t="str">
            <v>543150</v>
          </cell>
          <cell r="B83" t="str">
            <v xml:space="preserve">543150 Contr&amp;Svcs Exp-Legal Services </v>
          </cell>
          <cell r="C83">
            <v>79.400000000000006</v>
          </cell>
        </row>
        <row r="84">
          <cell r="A84" t="str">
            <v>545010</v>
          </cell>
          <cell r="B84" t="str">
            <v xml:space="preserve">545010 Contr&amp;Svcs Exp-Property Services </v>
          </cell>
          <cell r="C84">
            <v>5569.46</v>
          </cell>
        </row>
        <row r="85">
          <cell r="A85" t="str">
            <v>545040</v>
          </cell>
          <cell r="B85" t="str">
            <v xml:space="preserve">545040 Contr&amp;Svcs Exp-Additns/Alt/Removal </v>
          </cell>
          <cell r="C85">
            <v>77334.679999999993</v>
          </cell>
        </row>
        <row r="86">
          <cell r="A86" t="str">
            <v>545045</v>
          </cell>
          <cell r="B86" t="str">
            <v xml:space="preserve">545045 Contr&amp;Svcs Exp-Building Maint Serv </v>
          </cell>
          <cell r="C86">
            <v>135590.07</v>
          </cell>
        </row>
        <row r="87">
          <cell r="A87" t="str">
            <v>545050</v>
          </cell>
          <cell r="B87" t="str">
            <v xml:space="preserve">545050 Cont/Sv-Vending/Ice </v>
          </cell>
          <cell r="C87">
            <v>20074.330000000002</v>
          </cell>
        </row>
        <row r="88">
          <cell r="A88" t="str">
            <v>545060</v>
          </cell>
          <cell r="B88" t="str">
            <v xml:space="preserve">545060 Contr&amp;Svcs Exp-Elevator Services </v>
          </cell>
          <cell r="C88">
            <v>12506.01</v>
          </cell>
        </row>
        <row r="89">
          <cell r="A89" t="str">
            <v>545070</v>
          </cell>
          <cell r="B89" t="str">
            <v xml:space="preserve">545070 Contr&amp;Svcs Exp-Janitorial Services </v>
          </cell>
          <cell r="C89">
            <v>301421.65000000002</v>
          </cell>
        </row>
        <row r="90">
          <cell r="A90" t="str">
            <v>545080</v>
          </cell>
          <cell r="B90" t="str">
            <v xml:space="preserve">545080 Contr&amp;Svcs Exp-Pest Control </v>
          </cell>
          <cell r="C90">
            <v>2997.26</v>
          </cell>
        </row>
        <row r="91">
          <cell r="A91" t="str">
            <v>545090</v>
          </cell>
          <cell r="B91" t="str">
            <v xml:space="preserve">545090 Cont/Sv Sec Elect </v>
          </cell>
          <cell r="C91">
            <v>66832.740000000005</v>
          </cell>
        </row>
        <row r="92">
          <cell r="A92" t="str">
            <v>545100</v>
          </cell>
          <cell r="B92" t="str">
            <v xml:space="preserve">545100 Contr&amp;Svcs Exp-Security Owned </v>
          </cell>
          <cell r="C92">
            <v>766358.63</v>
          </cell>
        </row>
        <row r="93">
          <cell r="A93" t="str">
            <v>545105</v>
          </cell>
          <cell r="B93" t="str">
            <v xml:space="preserve">545105 Contr&amp;Svcs Exp-Trash Removal </v>
          </cell>
          <cell r="C93">
            <v>61504.08</v>
          </cell>
        </row>
        <row r="94">
          <cell r="A94" t="str">
            <v>545110</v>
          </cell>
          <cell r="B94" t="str">
            <v xml:space="preserve">545110 Contr&amp;Svcs Exp-Landscaping Svcs </v>
          </cell>
          <cell r="C94">
            <v>64447.97</v>
          </cell>
        </row>
        <row r="95">
          <cell r="A95" t="str">
            <v>545115</v>
          </cell>
          <cell r="B95" t="str">
            <v xml:space="preserve">545115 Contr&amp;Svcs Exp-Air Cond/Heating </v>
          </cell>
          <cell r="C95">
            <v>46485.06</v>
          </cell>
        </row>
        <row r="96">
          <cell r="A96" t="str">
            <v>545160</v>
          </cell>
          <cell r="B96" t="str">
            <v xml:space="preserve">545160 Contr&amp;Svcs Exp-Software Maint </v>
          </cell>
          <cell r="C96">
            <v>750542.47</v>
          </cell>
        </row>
        <row r="97">
          <cell r="A97" t="str">
            <v>545170</v>
          </cell>
          <cell r="B97" t="str">
            <v xml:space="preserve">545170 Contr&amp;Svcs Exp-Hardware Maint </v>
          </cell>
          <cell r="C97">
            <v>228804.09</v>
          </cell>
        </row>
        <row r="98">
          <cell r="A98" t="str">
            <v>545510</v>
          </cell>
          <cell r="B98" t="str">
            <v xml:space="preserve">545510 Contr&amp;Svcs Exp-IT Services </v>
          </cell>
          <cell r="C98">
            <v>-67842</v>
          </cell>
        </row>
        <row r="99">
          <cell r="A99" t="str">
            <v>546010</v>
          </cell>
          <cell r="B99" t="str">
            <v xml:space="preserve">546010 Contr&amp;Svcs Exp-Other Services </v>
          </cell>
          <cell r="C99">
            <v>1837076.5</v>
          </cell>
        </row>
        <row r="100">
          <cell r="A100" t="str">
            <v>550020</v>
          </cell>
          <cell r="B100" t="str">
            <v xml:space="preserve">550020 Adm &amp; Gen Exp - Miscellaneous </v>
          </cell>
          <cell r="C100">
            <v>70715.490000000005</v>
          </cell>
        </row>
        <row r="101">
          <cell r="A101" t="str">
            <v>550025</v>
          </cell>
          <cell r="B101" t="str">
            <v xml:space="preserve">550025 A &amp; G Exp-Meeting Exp </v>
          </cell>
          <cell r="C101">
            <v>655.61</v>
          </cell>
        </row>
        <row r="102">
          <cell r="A102" t="str">
            <v>550040</v>
          </cell>
          <cell r="B102" t="str">
            <v xml:space="preserve">550040 A &amp; G Exp-Postage/Courier Svcs </v>
          </cell>
          <cell r="C102">
            <v>183453.75</v>
          </cell>
        </row>
        <row r="103">
          <cell r="A103" t="str">
            <v>550050</v>
          </cell>
          <cell r="B103" t="str">
            <v xml:space="preserve">550050 A &amp; G Exp-Bank Charges &amp; Fees </v>
          </cell>
          <cell r="C103">
            <v>26682.74</v>
          </cell>
        </row>
        <row r="104">
          <cell r="A104" t="str">
            <v>550080</v>
          </cell>
          <cell r="B104" t="str">
            <v xml:space="preserve">550080 A &amp; G Exp-Club Membership &amp; Exp </v>
          </cell>
          <cell r="C104">
            <v>21080.28</v>
          </cell>
        </row>
        <row r="105">
          <cell r="A105" t="str">
            <v>550090</v>
          </cell>
          <cell r="B105" t="str">
            <v xml:space="preserve">550090 A &amp; G Exp-Empl Reimburse-Veh Exp </v>
          </cell>
          <cell r="C105">
            <v>25</v>
          </cell>
        </row>
        <row r="106">
          <cell r="A106" t="str">
            <v>550100</v>
          </cell>
          <cell r="B106" t="str">
            <v xml:space="preserve">550100 A &amp; G Exp-Freight </v>
          </cell>
          <cell r="C106">
            <v>799046.98</v>
          </cell>
        </row>
        <row r="107">
          <cell r="A107" t="str">
            <v>559950</v>
          </cell>
          <cell r="B107" t="str">
            <v xml:space="preserve">559950 A &amp; G Exp-Capitalized Labor </v>
          </cell>
          <cell r="C107">
            <v>144796.5</v>
          </cell>
        </row>
        <row r="108">
          <cell r="A108" t="str">
            <v>559951</v>
          </cell>
          <cell r="B108" t="str">
            <v xml:space="preserve">559951 A &amp; G Exp-Capitalized Materials </v>
          </cell>
          <cell r="C108">
            <v>-3110956.37</v>
          </cell>
        </row>
        <row r="109">
          <cell r="A109" t="str">
            <v>559952</v>
          </cell>
          <cell r="B109" t="str">
            <v xml:space="preserve">559952 A &amp; G Exp-Capitalized AFUDC-Debt </v>
          </cell>
          <cell r="C109">
            <v>-5271.8</v>
          </cell>
        </row>
        <row r="110">
          <cell r="A110" t="str">
            <v>559953</v>
          </cell>
          <cell r="B110" t="str">
            <v xml:space="preserve">559953 A &amp; G Exp-Capitalized AFUDC-Equity </v>
          </cell>
          <cell r="C110">
            <v>-10158.719999999999</v>
          </cell>
        </row>
        <row r="111">
          <cell r="A111" t="str">
            <v>559954</v>
          </cell>
          <cell r="B111" t="str">
            <v xml:space="preserve">559954 A &amp; G Exp-Capitalized Other Exp </v>
          </cell>
          <cell r="C111">
            <v>-3306839.36</v>
          </cell>
        </row>
        <row r="112">
          <cell r="A112" t="str">
            <v>559961</v>
          </cell>
          <cell r="B112" t="str">
            <v xml:space="preserve">559961 A &amp; G Exp-Deferred Materials </v>
          </cell>
          <cell r="C112">
            <v>-68704.039999999994</v>
          </cell>
        </row>
        <row r="113">
          <cell r="A113" t="str">
            <v>559962</v>
          </cell>
          <cell r="B113" t="str">
            <v xml:space="preserve">559962 A &amp; G Exp-Deferred AFUDC-Debt </v>
          </cell>
          <cell r="C113">
            <v>-1163.97</v>
          </cell>
        </row>
        <row r="114">
          <cell r="A114" t="str">
            <v>559963</v>
          </cell>
          <cell r="B114" t="str">
            <v xml:space="preserve">559963 A &amp; G Exp-Deferred AFUDC-Equity </v>
          </cell>
          <cell r="C114">
            <v>-2259.7399999999998</v>
          </cell>
        </row>
        <row r="115">
          <cell r="A115" t="str">
            <v>559964</v>
          </cell>
          <cell r="B115" t="str">
            <v xml:space="preserve">559964 A &amp; G Exp-Deferred Other Exp </v>
          </cell>
          <cell r="C115">
            <v>-49945.54</v>
          </cell>
        </row>
        <row r="116">
          <cell r="A116" t="str">
            <v>559996</v>
          </cell>
          <cell r="B116" t="str">
            <v xml:space="preserve">559996 A &amp; G Exp-Lost Cash Discount </v>
          </cell>
          <cell r="C116">
            <v>-5.05</v>
          </cell>
        </row>
        <row r="117">
          <cell r="A117" t="str">
            <v>560020</v>
          </cell>
          <cell r="B117" t="str">
            <v xml:space="preserve">560020 Claims/Settlements </v>
          </cell>
          <cell r="C117">
            <v>1429.43</v>
          </cell>
        </row>
        <row r="118">
          <cell r="A118" t="str">
            <v>560030</v>
          </cell>
          <cell r="B118" t="str">
            <v xml:space="preserve">560030 Insurance Exp-Blanket Crime </v>
          </cell>
          <cell r="C118">
            <v>2620.59</v>
          </cell>
        </row>
        <row r="119">
          <cell r="A119" t="str">
            <v>560050</v>
          </cell>
          <cell r="B119" t="str">
            <v xml:space="preserve">560050 Insurance Exp-Boiler </v>
          </cell>
          <cell r="C119">
            <v>10689.06</v>
          </cell>
        </row>
        <row r="120">
          <cell r="A120" t="str">
            <v>560060</v>
          </cell>
          <cell r="B120" t="str">
            <v xml:space="preserve">560060 Insurance Exp-Business Travel </v>
          </cell>
          <cell r="C120">
            <v>1686.18</v>
          </cell>
        </row>
        <row r="121">
          <cell r="A121" t="str">
            <v>560070</v>
          </cell>
          <cell r="B121" t="str">
            <v xml:space="preserve">560070 Insurance Exp-Excess Liability </v>
          </cell>
          <cell r="C121">
            <v>20240.400000000001</v>
          </cell>
        </row>
        <row r="122">
          <cell r="A122" t="str">
            <v>560090</v>
          </cell>
          <cell r="B122" t="str">
            <v xml:space="preserve">560090 Insurance Exp-General Liability </v>
          </cell>
          <cell r="C122">
            <v>2039.63</v>
          </cell>
        </row>
        <row r="123">
          <cell r="A123" t="str">
            <v>560110</v>
          </cell>
          <cell r="B123" t="str">
            <v xml:space="preserve">560110 Insurance Exp-Property </v>
          </cell>
          <cell r="C123">
            <v>19571.669999999998</v>
          </cell>
        </row>
        <row r="124">
          <cell r="A124" t="str">
            <v>560120</v>
          </cell>
          <cell r="B124" t="str">
            <v xml:space="preserve">560120 Insurance Exp-Umbrella Liability </v>
          </cell>
          <cell r="C124">
            <v>-419.43</v>
          </cell>
        </row>
        <row r="125">
          <cell r="A125" t="str">
            <v>562130</v>
          </cell>
          <cell r="B125" t="str">
            <v xml:space="preserve">562130 Cust&amp;Mktg Exp-Repo &amp; Collection </v>
          </cell>
          <cell r="C125">
            <v>7</v>
          </cell>
        </row>
        <row r="126">
          <cell r="A126" t="str">
            <v>562140</v>
          </cell>
          <cell r="B126" t="str">
            <v xml:space="preserve">562140 Cust&amp;Mktg Exp-Advertising-Gen </v>
          </cell>
          <cell r="C126">
            <v>20</v>
          </cell>
        </row>
        <row r="127">
          <cell r="A127" t="str">
            <v>565020</v>
          </cell>
          <cell r="B127" t="str">
            <v xml:space="preserve">565020 Repairs &amp; Maintenance-Corrective </v>
          </cell>
          <cell r="C127">
            <v>5801.14</v>
          </cell>
        </row>
        <row r="128">
          <cell r="A128" t="str">
            <v>565030</v>
          </cell>
          <cell r="B128" t="str">
            <v xml:space="preserve">565030 Repairs &amp; Maintenance-Preventative </v>
          </cell>
          <cell r="C128">
            <v>195287.94</v>
          </cell>
        </row>
        <row r="129">
          <cell r="A129" t="str">
            <v>566010</v>
          </cell>
          <cell r="B129" t="str">
            <v xml:space="preserve">566010 Donations-Cash </v>
          </cell>
          <cell r="C129">
            <v>41.5</v>
          </cell>
        </row>
        <row r="130">
          <cell r="A130" t="str">
            <v>571010</v>
          </cell>
          <cell r="B130" t="str">
            <v xml:space="preserve">571010 Utilities Expenses - Electricity </v>
          </cell>
          <cell r="C130">
            <v>2555.61</v>
          </cell>
        </row>
        <row r="131">
          <cell r="A131" t="str">
            <v>571020</v>
          </cell>
          <cell r="B131" t="str">
            <v xml:space="preserve">571020 Utilities Exp-Telephone </v>
          </cell>
          <cell r="C131">
            <v>2902711.48</v>
          </cell>
        </row>
        <row r="132">
          <cell r="A132" t="str">
            <v>571040</v>
          </cell>
          <cell r="B132" t="str">
            <v xml:space="preserve">571040 Utilities Expenses - Water </v>
          </cell>
          <cell r="C132">
            <v>28290.45</v>
          </cell>
        </row>
        <row r="133">
          <cell r="A133" t="str">
            <v>571050</v>
          </cell>
          <cell r="B133" t="str">
            <v xml:space="preserve">571050 Utilities Exp-Other </v>
          </cell>
          <cell r="C133">
            <v>98507</v>
          </cell>
        </row>
        <row r="134">
          <cell r="A134" t="str">
            <v>572010</v>
          </cell>
          <cell r="B134" t="str">
            <v xml:space="preserve">572010 Rental &amp; Lease Exp-Office </v>
          </cell>
          <cell r="C134">
            <v>76769.03</v>
          </cell>
        </row>
        <row r="135">
          <cell r="A135" t="str">
            <v>621011</v>
          </cell>
          <cell r="B135" t="str">
            <v xml:space="preserve">621011 Information Technology </v>
          </cell>
          <cell r="C135">
            <v>-1309536.18</v>
          </cell>
        </row>
        <row r="136">
          <cell r="A136" t="str">
            <v>621012</v>
          </cell>
          <cell r="B136" t="str">
            <v xml:space="preserve">621012 Purchasing &amp; Logistics </v>
          </cell>
          <cell r="C136">
            <v>-805444.36</v>
          </cell>
        </row>
        <row r="137">
          <cell r="A137" t="str">
            <v>621013</v>
          </cell>
          <cell r="B137" t="str">
            <v xml:space="preserve">621013 Office Support Services </v>
          </cell>
          <cell r="C137">
            <v>-126394.83</v>
          </cell>
        </row>
        <row r="138">
          <cell r="A138" t="str">
            <v>621014</v>
          </cell>
          <cell r="B138" t="str">
            <v xml:space="preserve">621014 Facilities Management </v>
          </cell>
          <cell r="C138">
            <v>-1763047.3</v>
          </cell>
        </row>
        <row r="139">
          <cell r="A139" t="str">
            <v>621015</v>
          </cell>
          <cell r="B139" t="str">
            <v xml:space="preserve">621015 Security Services </v>
          </cell>
          <cell r="C139">
            <v>-621892.44999999995</v>
          </cell>
        </row>
        <row r="140">
          <cell r="A140" t="str">
            <v>621016</v>
          </cell>
          <cell r="B140" t="str">
            <v xml:space="preserve">621016 Fleet Maintenance </v>
          </cell>
          <cell r="C140">
            <v>117414.76</v>
          </cell>
        </row>
        <row r="141">
          <cell r="A141" t="str">
            <v>621017</v>
          </cell>
          <cell r="B141" t="str">
            <v xml:space="preserve">621017 Fleet Adj, Damg, Mod </v>
          </cell>
          <cell r="C141">
            <v>5952.89</v>
          </cell>
        </row>
        <row r="142">
          <cell r="A142" t="str">
            <v>621023</v>
          </cell>
          <cell r="B142" t="str">
            <v xml:space="preserve">621023 Shops </v>
          </cell>
          <cell r="C142">
            <v>40881.42</v>
          </cell>
        </row>
        <row r="143">
          <cell r="A143" t="str">
            <v>641001</v>
          </cell>
          <cell r="B143" t="str">
            <v xml:space="preserve">641001 Construction Overhead </v>
          </cell>
          <cell r="C143">
            <v>3815.89</v>
          </cell>
        </row>
        <row r="144">
          <cell r="A144" t="str">
            <v>641002</v>
          </cell>
          <cell r="B144" t="str">
            <v xml:space="preserve">641002 Stores Overhead </v>
          </cell>
          <cell r="C144">
            <v>-3149855.26</v>
          </cell>
        </row>
        <row r="145">
          <cell r="A145" t="str">
            <v>641003</v>
          </cell>
          <cell r="B145" t="str">
            <v xml:space="preserve">641003 Transportation Overhead </v>
          </cell>
          <cell r="C145">
            <v>2810.34</v>
          </cell>
        </row>
        <row r="146">
          <cell r="A146" t="str">
            <v>642006</v>
          </cell>
          <cell r="B146" t="str">
            <v xml:space="preserve">642006 Projects </v>
          </cell>
          <cell r="C146">
            <v>-2999093.35</v>
          </cell>
        </row>
        <row r="147">
          <cell r="A147" t="str">
            <v>642051</v>
          </cell>
          <cell r="B147" t="str">
            <v xml:space="preserve">642051 Investment Recovery </v>
          </cell>
          <cell r="C147">
            <v>-78440.800000000003</v>
          </cell>
        </row>
        <row r="148">
          <cell r="A148" t="str">
            <v>642052</v>
          </cell>
          <cell r="B148" t="str">
            <v xml:space="preserve">642052 Financial Transactions Fixed </v>
          </cell>
          <cell r="C148">
            <v>-1902323.49</v>
          </cell>
        </row>
        <row r="149">
          <cell r="A149" t="str">
            <v>642053</v>
          </cell>
          <cell r="B149" t="str">
            <v xml:space="preserve">642053 Shared Services Admin &amp; X-Charges </v>
          </cell>
          <cell r="C149">
            <v>-2128813.38</v>
          </cell>
        </row>
        <row r="150">
          <cell r="A150" t="str">
            <v>642057</v>
          </cell>
          <cell r="B150" t="str">
            <v xml:space="preserve">642057 Office Support Services - Fixed </v>
          </cell>
          <cell r="C150">
            <v>-16263.48</v>
          </cell>
        </row>
        <row r="151">
          <cell r="A151" t="str">
            <v>642058</v>
          </cell>
          <cell r="B151" t="str">
            <v xml:space="preserve">642058 Facility Management - Fixed </v>
          </cell>
          <cell r="C151">
            <v>-11580.27</v>
          </cell>
        </row>
        <row r="152">
          <cell r="A152" t="str">
            <v>642059</v>
          </cell>
          <cell r="B152" t="str">
            <v xml:space="preserve">642059 Facility Operations &amp; Maint. </v>
          </cell>
          <cell r="C152">
            <v>-849224.04</v>
          </cell>
        </row>
        <row r="153">
          <cell r="A153" t="str">
            <v>642060</v>
          </cell>
          <cell r="B153" t="str">
            <v xml:space="preserve">642060 Security Services </v>
          </cell>
          <cell r="C153">
            <v>-496990.05</v>
          </cell>
        </row>
        <row r="154">
          <cell r="A154" t="str">
            <v>642061</v>
          </cell>
          <cell r="B154" t="str">
            <v xml:space="preserve">642061 Purchasing/Contract Services </v>
          </cell>
          <cell r="C154">
            <v>-939338.53</v>
          </cell>
        </row>
        <row r="155">
          <cell r="A155" t="str">
            <v>642062</v>
          </cell>
          <cell r="B155" t="str">
            <v xml:space="preserve">642062 Material Logistics </v>
          </cell>
          <cell r="C155">
            <v>-763314.21</v>
          </cell>
        </row>
        <row r="156">
          <cell r="A156" t="str">
            <v>642066</v>
          </cell>
          <cell r="B156" t="str">
            <v xml:space="preserve">642066 Purchasing &amp; Materials Mgmt </v>
          </cell>
          <cell r="C156">
            <v>-20625.05</v>
          </cell>
        </row>
        <row r="157">
          <cell r="A157" t="str">
            <v>642071</v>
          </cell>
          <cell r="B157" t="str">
            <v xml:space="preserve">642071 Fleet Allocation </v>
          </cell>
          <cell r="C157">
            <v>53968.39</v>
          </cell>
        </row>
        <row r="158">
          <cell r="A158" t="str">
            <v>642078</v>
          </cell>
          <cell r="B158" t="str">
            <v xml:space="preserve">642078 Labor Allocation </v>
          </cell>
          <cell r="C158">
            <v>65.5</v>
          </cell>
        </row>
        <row r="159">
          <cell r="A159" t="str">
            <v>642088</v>
          </cell>
          <cell r="B159" t="str">
            <v xml:space="preserve">642088 Convenience Copiers </v>
          </cell>
          <cell r="C159">
            <v>-183107.01</v>
          </cell>
        </row>
        <row r="160">
          <cell r="A160" t="str">
            <v>642089</v>
          </cell>
          <cell r="B160" t="str">
            <v xml:space="preserve">642089 Appliance Sales </v>
          </cell>
          <cell r="C160">
            <v>-42020.25</v>
          </cell>
        </row>
        <row r="161">
          <cell r="A161" t="str">
            <v>642094</v>
          </cell>
          <cell r="B161" t="str">
            <v xml:space="preserve">642094 Internal Allocation </v>
          </cell>
          <cell r="C161">
            <v>1604850</v>
          </cell>
        </row>
        <row r="162">
          <cell r="A162" t="str">
            <v>642097</v>
          </cell>
          <cell r="B162" t="str">
            <v xml:space="preserve">642097 Mail Services </v>
          </cell>
          <cell r="C162">
            <v>-323976.51</v>
          </cell>
        </row>
        <row r="163">
          <cell r="A163" t="str">
            <v>642098</v>
          </cell>
          <cell r="B163" t="str">
            <v xml:space="preserve">642098 Records Management </v>
          </cell>
          <cell r="C163">
            <v>-91835.22</v>
          </cell>
        </row>
        <row r="164">
          <cell r="A164" t="str">
            <v>642099</v>
          </cell>
          <cell r="B164" t="str">
            <v xml:space="preserve">642099 IT Admin &amp; X-Charges </v>
          </cell>
          <cell r="C164">
            <v>-906770.94</v>
          </cell>
        </row>
        <row r="165">
          <cell r="A165" t="str">
            <v>643001</v>
          </cell>
          <cell r="B165" t="str">
            <v xml:space="preserve">643001 Labor-ST-IntActAlloc </v>
          </cell>
          <cell r="C165">
            <v>51711.91</v>
          </cell>
        </row>
        <row r="166">
          <cell r="A166" t="str">
            <v>643002</v>
          </cell>
          <cell r="B166" t="str">
            <v xml:space="preserve">643002 Labor 1 1/2-IntActAl </v>
          </cell>
          <cell r="C166">
            <v>13311.83</v>
          </cell>
        </row>
        <row r="167">
          <cell r="A167" t="str">
            <v>643003</v>
          </cell>
          <cell r="B167" t="str">
            <v xml:space="preserve">643003 Labor-DBL-IntActAll </v>
          </cell>
          <cell r="C167">
            <v>2400.96</v>
          </cell>
        </row>
        <row r="168">
          <cell r="A168" t="str">
            <v>643004</v>
          </cell>
          <cell r="B168" t="str">
            <v xml:space="preserve">643004 Billable Hours </v>
          </cell>
          <cell r="C168">
            <v>-1553659.8</v>
          </cell>
        </row>
        <row r="169">
          <cell r="A169" t="str">
            <v>643009</v>
          </cell>
          <cell r="B169" t="str">
            <v xml:space="preserve">643009 Internal Audit Department Labor </v>
          </cell>
          <cell r="C169">
            <v>62544.33</v>
          </cell>
        </row>
        <row r="170">
          <cell r="A170" t="str">
            <v>643501</v>
          </cell>
          <cell r="B170" t="str">
            <v xml:space="preserve">643501 Fleet Fuel </v>
          </cell>
          <cell r="C170">
            <v>9537.59</v>
          </cell>
        </row>
        <row r="171">
          <cell r="A171" t="str">
            <v>643502</v>
          </cell>
          <cell r="B171" t="str">
            <v xml:space="preserve">643502 Fleet Pool Vehicles </v>
          </cell>
          <cell r="C171">
            <v>5673.74</v>
          </cell>
        </row>
        <row r="172">
          <cell r="A172" t="str">
            <v>643503</v>
          </cell>
          <cell r="B172" t="str">
            <v xml:space="preserve">643503 Training </v>
          </cell>
          <cell r="C172">
            <v>21775.919999999998</v>
          </cell>
        </row>
        <row r="173">
          <cell r="A173" t="str">
            <v>643505</v>
          </cell>
          <cell r="B173" t="str">
            <v xml:space="preserve">643505 Facility ED&amp;C Services </v>
          </cell>
          <cell r="C173">
            <v>-92578.36</v>
          </cell>
        </row>
        <row r="174">
          <cell r="A174" t="str">
            <v>643506</v>
          </cell>
          <cell r="B174" t="str">
            <v xml:space="preserve">643506 Office Support Srvs Variable </v>
          </cell>
          <cell r="C174">
            <v>-6</v>
          </cell>
        </row>
        <row r="175">
          <cell r="A175" t="str">
            <v>643507</v>
          </cell>
          <cell r="B175" t="str">
            <v xml:space="preserve">643507 IT Solutions Delivery </v>
          </cell>
          <cell r="C175">
            <v>-5851371</v>
          </cell>
        </row>
        <row r="176">
          <cell r="A176" t="str">
            <v>643508</v>
          </cell>
          <cell r="B176" t="str">
            <v xml:space="preserve">643508 IT Desktop Support </v>
          </cell>
          <cell r="C176">
            <v>-9052970.9700000007</v>
          </cell>
        </row>
        <row r="177">
          <cell r="A177" t="str">
            <v>643509</v>
          </cell>
          <cell r="B177" t="str">
            <v xml:space="preserve">643509 Customer Billings / Inserts </v>
          </cell>
          <cell r="C177">
            <v>-311200.84000000003</v>
          </cell>
        </row>
        <row r="178">
          <cell r="A178" t="str">
            <v>643510</v>
          </cell>
          <cell r="B178" t="str">
            <v xml:space="preserve">643510 IT Telecom Services </v>
          </cell>
          <cell r="C178">
            <v>-3650810.31</v>
          </cell>
        </row>
        <row r="179">
          <cell r="A179" t="str">
            <v>643517</v>
          </cell>
          <cell r="B179" t="str">
            <v xml:space="preserve">643517 IT Training </v>
          </cell>
          <cell r="C179">
            <v>-1669.36</v>
          </cell>
        </row>
        <row r="180">
          <cell r="A180" t="str">
            <v>643519</v>
          </cell>
          <cell r="B180" t="str">
            <v xml:space="preserve">643519 Graphics </v>
          </cell>
          <cell r="C180">
            <v>-65531.4</v>
          </cell>
        </row>
        <row r="181">
          <cell r="A181" t="str">
            <v>643520</v>
          </cell>
          <cell r="B181" t="str">
            <v xml:space="preserve">643520 Fine Printing </v>
          </cell>
          <cell r="C181">
            <v>-79416</v>
          </cell>
        </row>
        <row r="182">
          <cell r="A182" t="str">
            <v>643521</v>
          </cell>
          <cell r="B182" t="str">
            <v xml:space="preserve">643521 Office Supplies </v>
          </cell>
          <cell r="C182">
            <v>-217795.05</v>
          </cell>
        </row>
        <row r="183">
          <cell r="A183" t="str">
            <v>643524</v>
          </cell>
          <cell r="B183" t="str">
            <v xml:space="preserve">643524 Document Services </v>
          </cell>
          <cell r="C183">
            <v>-400692</v>
          </cell>
        </row>
        <row r="184">
          <cell r="A184" t="str">
            <v>643526</v>
          </cell>
          <cell r="B184" t="str">
            <v xml:space="preserve">643526 Forms Design and Management </v>
          </cell>
          <cell r="C184">
            <v>-86947.61</v>
          </cell>
        </row>
        <row r="185">
          <cell r="A185" t="str">
            <v>702050</v>
          </cell>
          <cell r="B185" t="str">
            <v xml:space="preserve">702050 Depreciation Exp-Transportation </v>
          </cell>
          <cell r="C185">
            <v>120897.11</v>
          </cell>
        </row>
        <row r="186">
          <cell r="A186" t="str">
            <v>708140</v>
          </cell>
          <cell r="B186" t="str">
            <v xml:space="preserve">708140 Interest Expense-Other </v>
          </cell>
          <cell r="C186">
            <v>195.94</v>
          </cell>
        </row>
        <row r="187">
          <cell r="A187" t="str">
            <v>711998</v>
          </cell>
          <cell r="B187" t="str">
            <v xml:space="preserve">711998 Interest Exp-AFUDC Equity </v>
          </cell>
          <cell r="C187">
            <v>12418.46</v>
          </cell>
        </row>
        <row r="188">
          <cell r="A188" t="str">
            <v>711999</v>
          </cell>
          <cell r="B188" t="str">
            <v xml:space="preserve">711999 Interest Exp-AFUDC Debt </v>
          </cell>
          <cell r="C188">
            <v>6435.77</v>
          </cell>
        </row>
        <row r="189">
          <cell r="A189" t="str">
            <v>720030</v>
          </cell>
          <cell r="B189" t="str">
            <v xml:space="preserve">720030 Ind Assoc Fees/Dues </v>
          </cell>
          <cell r="C189">
            <v>-15000</v>
          </cell>
        </row>
        <row r="190">
          <cell r="A190" t="str">
            <v>722010</v>
          </cell>
          <cell r="B190" t="str">
            <v xml:space="preserve">722010 Penalties &amp; Fines </v>
          </cell>
          <cell r="C190">
            <v>12797.58</v>
          </cell>
        </row>
        <row r="191">
          <cell r="A191" t="str">
            <v>722140</v>
          </cell>
          <cell r="B191" t="str">
            <v xml:space="preserve">722140 Misc Taxes Exp </v>
          </cell>
          <cell r="C191">
            <v>9607.99</v>
          </cell>
        </row>
        <row r="192">
          <cell r="A192" t="str">
            <v>722160</v>
          </cell>
          <cell r="B192" t="str">
            <v xml:space="preserve">722160 Other Taxes Exp-FICA </v>
          </cell>
          <cell r="C192">
            <v>1455840.86</v>
          </cell>
        </row>
        <row r="193">
          <cell r="A193" t="str">
            <v>722170</v>
          </cell>
          <cell r="B193" t="str">
            <v xml:space="preserve">722170 Other Taxes Exp-Unemployment </v>
          </cell>
          <cell r="C193">
            <v>237014.56</v>
          </cell>
        </row>
      </sheetData>
      <sheetData sheetId="5">
        <row r="22">
          <cell r="A22" t="str">
            <v>401010</v>
          </cell>
          <cell r="B22" t="str">
            <v xml:space="preserve">401010 Elec Sales-Residential-Base </v>
          </cell>
          <cell r="C22">
            <v>-46642435.960000001</v>
          </cell>
        </row>
        <row r="23">
          <cell r="A23" t="str">
            <v>401016</v>
          </cell>
          <cell r="B23" t="str">
            <v xml:space="preserve">401016 Elec Sales-Residential-Fuel </v>
          </cell>
          <cell r="C23">
            <v>-8975538.6300000008</v>
          </cell>
        </row>
        <row r="24">
          <cell r="A24" t="str">
            <v>401100</v>
          </cell>
          <cell r="B24" t="str">
            <v xml:space="preserve">401100 Elec Sales-Comm GL-Base </v>
          </cell>
          <cell r="C24">
            <v>-234790.78</v>
          </cell>
        </row>
        <row r="25">
          <cell r="A25" t="str">
            <v>401110</v>
          </cell>
          <cell r="B25" t="str">
            <v xml:space="preserve">401110 Elec Sales-Comm MGS-D-Base </v>
          </cell>
          <cell r="C25">
            <v>-39350873.030000001</v>
          </cell>
        </row>
        <row r="26">
          <cell r="A26" t="str">
            <v>401120</v>
          </cell>
          <cell r="B26" t="str">
            <v xml:space="preserve">401120 Elec Sales-Comm MGS-T-Base </v>
          </cell>
          <cell r="C26">
            <v>-22409.91</v>
          </cell>
        </row>
        <row r="27">
          <cell r="A27" t="str">
            <v>401130</v>
          </cell>
          <cell r="B27" t="str">
            <v xml:space="preserve">401130 Elec Sales-Comm LGS-D-Base </v>
          </cell>
          <cell r="C27">
            <v>-1408340.78</v>
          </cell>
        </row>
        <row r="28">
          <cell r="A28" t="str">
            <v>401150</v>
          </cell>
          <cell r="B28" t="str">
            <v xml:space="preserve">401150 Elec Sales-Comm SPL-Base </v>
          </cell>
          <cell r="C28">
            <v>-116953.23</v>
          </cell>
        </row>
        <row r="29">
          <cell r="A29" t="str">
            <v>401500</v>
          </cell>
          <cell r="B29" t="str">
            <v xml:space="preserve">401500 Elec Sales-S Ind MGS-D-Base </v>
          </cell>
          <cell r="C29">
            <v>-1837876.75</v>
          </cell>
        </row>
        <row r="30">
          <cell r="A30" t="str">
            <v>401510</v>
          </cell>
          <cell r="B30" t="str">
            <v xml:space="preserve">401510 Elec Sales-S Ind MGS-T-Base </v>
          </cell>
          <cell r="C30">
            <v>-320393.57</v>
          </cell>
        </row>
        <row r="31">
          <cell r="A31" t="str">
            <v>401520</v>
          </cell>
          <cell r="B31" t="str">
            <v xml:space="preserve">401520 Elec Sales-S Ind LGS-D-Base </v>
          </cell>
          <cell r="C31">
            <v>-20208661.780000001</v>
          </cell>
        </row>
        <row r="32">
          <cell r="A32" t="str">
            <v>401530</v>
          </cell>
          <cell r="B32" t="str">
            <v xml:space="preserve">401530 Elec Sales-S Ind LGS-T-Base </v>
          </cell>
          <cell r="C32">
            <v>-120746.84</v>
          </cell>
        </row>
        <row r="33">
          <cell r="A33" t="str">
            <v>401540</v>
          </cell>
          <cell r="B33" t="str">
            <v xml:space="preserve">401540 Elec Sales-S Ind SBBLGS-D-Base </v>
          </cell>
          <cell r="C33">
            <v>-19831.45</v>
          </cell>
        </row>
        <row r="34">
          <cell r="A34" t="str">
            <v>401560</v>
          </cell>
          <cell r="B34" t="str">
            <v xml:space="preserve">401560 Elec Sales-S Ind LSEI-Base </v>
          </cell>
          <cell r="C34">
            <v>-219461.37</v>
          </cell>
        </row>
        <row r="35">
          <cell r="A35" t="str">
            <v>401564</v>
          </cell>
          <cell r="B35" t="str">
            <v xml:space="preserve">401564 Elec Sales-S Ind LSEI-Franchise </v>
          </cell>
          <cell r="C35">
            <v>-17757.23</v>
          </cell>
        </row>
        <row r="36">
          <cell r="A36" t="str">
            <v>401670</v>
          </cell>
          <cell r="B36" t="str">
            <v xml:space="preserve">401670 Elec Sales-S Ind SBBMGS-D-Base </v>
          </cell>
          <cell r="C36">
            <v>-6778.7</v>
          </cell>
        </row>
        <row r="37">
          <cell r="A37" t="str">
            <v>402000</v>
          </cell>
          <cell r="B37" t="str">
            <v xml:space="preserve">402000 Elec Sales-Lg Ind LOS-A-Base </v>
          </cell>
          <cell r="C37">
            <v>-6565131.7300000004</v>
          </cell>
        </row>
        <row r="38">
          <cell r="A38" t="str">
            <v>402004</v>
          </cell>
          <cell r="B38" t="str">
            <v xml:space="preserve">402004 Elec Sales-Lg Ind LOS-A-Franch </v>
          </cell>
          <cell r="C38">
            <v>-161589.23000000001</v>
          </cell>
        </row>
        <row r="39">
          <cell r="A39" t="str">
            <v>402010</v>
          </cell>
          <cell r="B39" t="str">
            <v xml:space="preserve">402010 Elec Sales-Lg Ind LOS-B-Base </v>
          </cell>
          <cell r="C39">
            <v>-2516127.83</v>
          </cell>
        </row>
        <row r="40">
          <cell r="A40" t="str">
            <v>402014</v>
          </cell>
          <cell r="B40" t="str">
            <v xml:space="preserve">402014 Elec Sales-Lg Ind LOS-B-Franch </v>
          </cell>
          <cell r="C40">
            <v>-29095.1</v>
          </cell>
        </row>
        <row r="41">
          <cell r="A41" t="str">
            <v>402020</v>
          </cell>
          <cell r="B41" t="str">
            <v xml:space="preserve">402020 Elec Sales-Lg Ind IS-30-Base </v>
          </cell>
          <cell r="C41">
            <v>-682141.05</v>
          </cell>
        </row>
        <row r="42">
          <cell r="A42" t="str">
            <v>402024</v>
          </cell>
          <cell r="B42" t="str">
            <v xml:space="preserve">402024 Elec Sales-Lg Ind IS-30-Franch </v>
          </cell>
          <cell r="C42">
            <v>-32684.2</v>
          </cell>
        </row>
        <row r="43">
          <cell r="A43" t="str">
            <v>402030</v>
          </cell>
          <cell r="B43" t="str">
            <v xml:space="preserve">402030 Elec Sales-Lg Ind ISS-Base </v>
          </cell>
          <cell r="C43">
            <v>-145761.03</v>
          </cell>
        </row>
        <row r="44">
          <cell r="A44" t="str">
            <v>402040</v>
          </cell>
          <cell r="B44" t="str">
            <v xml:space="preserve">402040 Elec Sales-Lg Ind SES-D-Base </v>
          </cell>
          <cell r="C44">
            <v>-44309.72</v>
          </cell>
        </row>
        <row r="45">
          <cell r="A45" t="str">
            <v>402044</v>
          </cell>
          <cell r="B45" t="str">
            <v xml:space="preserve">402044 Elec Sales-Lg Ind SES-D-Franch </v>
          </cell>
          <cell r="C45">
            <v>-3060.5</v>
          </cell>
        </row>
        <row r="46">
          <cell r="A46" t="str">
            <v>402050</v>
          </cell>
          <cell r="B46" t="str">
            <v xml:space="preserve">402050 Elec Sales-Lg Ind SES-T-Base </v>
          </cell>
          <cell r="C46">
            <v>-638822.82999999996</v>
          </cell>
        </row>
        <row r="47">
          <cell r="A47" t="str">
            <v>402054</v>
          </cell>
          <cell r="B47" t="str">
            <v xml:space="preserve">402054 Elec Sales-Lg Ind SES-T-Franch </v>
          </cell>
          <cell r="C47">
            <v>-1974.47</v>
          </cell>
        </row>
        <row r="48">
          <cell r="A48" t="str">
            <v>402060</v>
          </cell>
          <cell r="B48" t="str">
            <v xml:space="preserve">402060 Elec Sales-Lg Ind EIS-D-Base </v>
          </cell>
          <cell r="C48">
            <v>-103723.8</v>
          </cell>
        </row>
        <row r="49">
          <cell r="A49" t="str">
            <v>402070</v>
          </cell>
          <cell r="B49" t="str">
            <v xml:space="preserve">402070 Elec Sales-Lg Ind EIS-T-Base </v>
          </cell>
          <cell r="C49">
            <v>-107533.07</v>
          </cell>
        </row>
        <row r="50">
          <cell r="A50" t="str">
            <v>402080</v>
          </cell>
          <cell r="B50" t="str">
            <v xml:space="preserve">402080 Elec Sales-Lg Ind SCP-Base </v>
          </cell>
          <cell r="C50">
            <v>-3590596.84</v>
          </cell>
        </row>
        <row r="51">
          <cell r="A51" t="str">
            <v>402084</v>
          </cell>
          <cell r="B51" t="str">
            <v xml:space="preserve">402084 Elec Sales-Lg Ind SCP-Franchise </v>
          </cell>
          <cell r="C51">
            <v>-7139.68</v>
          </cell>
        </row>
        <row r="52">
          <cell r="A52" t="str">
            <v>402090</v>
          </cell>
          <cell r="B52" t="str">
            <v xml:space="preserve">402090 Elec Sales-Lg Ind SBBVAR-Base/BRSD </v>
          </cell>
          <cell r="C52">
            <v>17240.46</v>
          </cell>
        </row>
        <row r="53">
          <cell r="A53" t="str">
            <v>402400</v>
          </cell>
          <cell r="B53" t="str">
            <v xml:space="preserve">402400 Elec Sales-Interrupt IS-I-Base </v>
          </cell>
          <cell r="C53">
            <v>-643.16999999999996</v>
          </cell>
        </row>
        <row r="54">
          <cell r="A54" t="str">
            <v>402404</v>
          </cell>
          <cell r="B54" t="str">
            <v xml:space="preserve">402404 Elec Sales-Interrupt IS-I-Franch </v>
          </cell>
          <cell r="C54">
            <v>-3707.31</v>
          </cell>
        </row>
        <row r="55">
          <cell r="A55" t="str">
            <v>402410</v>
          </cell>
          <cell r="B55" t="str">
            <v xml:space="preserve">402410 Elec Sales-Interrupt IS-10-Base </v>
          </cell>
          <cell r="C55">
            <v>-428.78</v>
          </cell>
        </row>
        <row r="56">
          <cell r="A56" t="str">
            <v>402414</v>
          </cell>
          <cell r="B56" t="str">
            <v xml:space="preserve">402414 Elec Sales-Interrupt IS-10-Franch </v>
          </cell>
          <cell r="C56">
            <v>-18140.22</v>
          </cell>
        </row>
        <row r="57">
          <cell r="A57" t="str">
            <v>402424</v>
          </cell>
          <cell r="B57" t="str">
            <v xml:space="preserve">402424 Inter SBI-Franchise </v>
          </cell>
          <cell r="C57">
            <v>-474.11</v>
          </cell>
        </row>
        <row r="58">
          <cell r="A58" t="str">
            <v>402700</v>
          </cell>
          <cell r="B58" t="str">
            <v xml:space="preserve">402700 Elec Sales-Municipal SPL-Base </v>
          </cell>
          <cell r="C58">
            <v>-238377.67</v>
          </cell>
        </row>
        <row r="59">
          <cell r="A59" t="str">
            <v>402710</v>
          </cell>
          <cell r="B59" t="str">
            <v xml:space="preserve">402710 Elec Sales-Public Utility TNP-Base </v>
          </cell>
          <cell r="C59">
            <v>-460879.33</v>
          </cell>
        </row>
        <row r="60">
          <cell r="A60" t="str">
            <v>483010</v>
          </cell>
          <cell r="B60" t="str">
            <v xml:space="preserve">483010 Interest Income </v>
          </cell>
          <cell r="C60">
            <v>-2884.11</v>
          </cell>
        </row>
        <row r="61">
          <cell r="A61" t="str">
            <v>500050</v>
          </cell>
          <cell r="B61" t="str">
            <v xml:space="preserve">500050 Fuel Exp-Nuclear-Reconcilable </v>
          </cell>
          <cell r="C61">
            <v>5540970.6299999999</v>
          </cell>
        </row>
        <row r="62">
          <cell r="A62" t="str">
            <v>515040</v>
          </cell>
          <cell r="B62" t="str">
            <v xml:space="preserve">515040 Sal&amp;Wages Exp-Bonus/Inc-Exempt </v>
          </cell>
          <cell r="C62">
            <v>9712.51</v>
          </cell>
        </row>
        <row r="63">
          <cell r="A63" t="str">
            <v>515060</v>
          </cell>
          <cell r="B63" t="str">
            <v xml:space="preserve">515060 Sal&amp;Wages Exp-Temporary/Contract </v>
          </cell>
          <cell r="C63">
            <v>390</v>
          </cell>
        </row>
        <row r="64">
          <cell r="A64" t="str">
            <v>517999</v>
          </cell>
          <cell r="B64" t="str">
            <v xml:space="preserve">517999 Sal&amp;Wages Exp-Regular Exempt </v>
          </cell>
          <cell r="C64">
            <v>46850.04</v>
          </cell>
        </row>
        <row r="65">
          <cell r="A65" t="str">
            <v>521999</v>
          </cell>
          <cell r="B65" t="str">
            <v xml:space="preserve">521999 Sal/Burden Exp-Payroll Burden </v>
          </cell>
          <cell r="C65">
            <v>8311.2000000000007</v>
          </cell>
        </row>
        <row r="66">
          <cell r="A66" t="str">
            <v>522010</v>
          </cell>
          <cell r="B66" t="str">
            <v xml:space="preserve">522010 Employ Rel Exp-Employee Travel </v>
          </cell>
          <cell r="C66">
            <v>1922.65</v>
          </cell>
        </row>
        <row r="67">
          <cell r="A67" t="str">
            <v>522030</v>
          </cell>
          <cell r="B67" t="str">
            <v xml:space="preserve">522030 Employ Rel Exp-Registration </v>
          </cell>
          <cell r="C67">
            <v>250</v>
          </cell>
        </row>
        <row r="68">
          <cell r="A68" t="str">
            <v>522040</v>
          </cell>
          <cell r="B68" t="str">
            <v xml:space="preserve">522040 Employ Rel Exp-Dues &amp; Licences </v>
          </cell>
          <cell r="C68">
            <v>240</v>
          </cell>
        </row>
        <row r="69">
          <cell r="A69" t="str">
            <v>522060</v>
          </cell>
          <cell r="B69" t="str">
            <v xml:space="preserve">522060 Employ Rel Exp-Bus Meals/Ent </v>
          </cell>
          <cell r="C69">
            <v>402.67</v>
          </cell>
        </row>
        <row r="70">
          <cell r="A70" t="str">
            <v>522130</v>
          </cell>
          <cell r="B70" t="str">
            <v xml:space="preserve">522130 Employ Rel Exp-Miscellaneous </v>
          </cell>
          <cell r="C70">
            <v>3013.17</v>
          </cell>
        </row>
        <row r="71">
          <cell r="A71" t="str">
            <v>530999</v>
          </cell>
          <cell r="B71" t="str">
            <v xml:space="preserve">530999 M&amp;S Expenses - Inventory Issued </v>
          </cell>
          <cell r="C71">
            <v>351.81</v>
          </cell>
        </row>
        <row r="72">
          <cell r="A72" t="str">
            <v>533010</v>
          </cell>
          <cell r="B72" t="str">
            <v xml:space="preserve">533010 M&amp;S Exp-Computer Hardware </v>
          </cell>
          <cell r="C72">
            <v>689.56</v>
          </cell>
        </row>
        <row r="73">
          <cell r="A73" t="str">
            <v>543010</v>
          </cell>
          <cell r="B73" t="str">
            <v xml:space="preserve">543010 Contr&amp;Svcs Exp-Prof Svcs-Ded </v>
          </cell>
          <cell r="C73">
            <v>44954.11</v>
          </cell>
        </row>
        <row r="74">
          <cell r="A74" t="str">
            <v>543020</v>
          </cell>
          <cell r="B74" t="str">
            <v xml:space="preserve">543020 Contr&amp;Svcs Exp-Prof Svcs-Non-Ded </v>
          </cell>
          <cell r="C74">
            <v>2387.5</v>
          </cell>
        </row>
        <row r="75">
          <cell r="A75" t="str">
            <v>543050</v>
          </cell>
          <cell r="B75" t="str">
            <v xml:space="preserve">543050 Contr&amp;Svcs Exp-Technical Svcs </v>
          </cell>
          <cell r="C75">
            <v>-49844.39</v>
          </cell>
        </row>
        <row r="76">
          <cell r="A76" t="str">
            <v>550020</v>
          </cell>
          <cell r="B76" t="str">
            <v xml:space="preserve">550020 Adm &amp; Gen Exp - Miscellaneous </v>
          </cell>
          <cell r="C76">
            <v>-572435.67000000004</v>
          </cell>
        </row>
        <row r="77">
          <cell r="A77" t="str">
            <v>550080</v>
          </cell>
          <cell r="B77" t="str">
            <v xml:space="preserve">550080 A &amp; G Exp-Club Membership &amp; Exp </v>
          </cell>
          <cell r="C77">
            <v>103.34</v>
          </cell>
        </row>
        <row r="78">
          <cell r="A78" t="str">
            <v>550130</v>
          </cell>
          <cell r="B78" t="str">
            <v xml:space="preserve">550130 A &amp; G Exp-Nuclear Exp Ownership </v>
          </cell>
          <cell r="C78">
            <v>20827674.649999999</v>
          </cell>
        </row>
        <row r="79">
          <cell r="A79" t="str">
            <v>559952</v>
          </cell>
          <cell r="B79" t="str">
            <v xml:space="preserve">559952 A &amp; G Exp-Capitalized AFUDC-Debt </v>
          </cell>
          <cell r="C79">
            <v>-9497.7000000000007</v>
          </cell>
        </row>
        <row r="80">
          <cell r="A80" t="str">
            <v>559953</v>
          </cell>
          <cell r="B80" t="str">
            <v xml:space="preserve">559953 A &amp; G Exp-Capitalized AFUDC-Equity </v>
          </cell>
          <cell r="C80">
            <v>-9887.7099999999991</v>
          </cell>
        </row>
        <row r="81">
          <cell r="A81" t="str">
            <v>559954</v>
          </cell>
          <cell r="B81" t="str">
            <v xml:space="preserve">559954 A &amp; G Exp-Capitalized Other Exp </v>
          </cell>
          <cell r="C81">
            <v>85595.68</v>
          </cell>
        </row>
        <row r="82">
          <cell r="A82" t="str">
            <v>569010</v>
          </cell>
          <cell r="B82" t="str">
            <v xml:space="preserve">569010 Leg-Fed/State-Non De </v>
          </cell>
          <cell r="C82">
            <v>6522.93</v>
          </cell>
        </row>
        <row r="83">
          <cell r="A83" t="str">
            <v>642025</v>
          </cell>
          <cell r="B83" t="str">
            <v xml:space="preserve">642025 Finance &amp; Reg </v>
          </cell>
          <cell r="C83">
            <v>18619.72</v>
          </cell>
        </row>
        <row r="84">
          <cell r="A84" t="str">
            <v>642052</v>
          </cell>
          <cell r="B84" t="str">
            <v xml:space="preserve">642052 Financial Transactions Fixed </v>
          </cell>
          <cell r="C84">
            <v>93.24</v>
          </cell>
        </row>
        <row r="85">
          <cell r="A85" t="str">
            <v>642071</v>
          </cell>
          <cell r="B85" t="str">
            <v xml:space="preserve">642071 Fleet Allocation </v>
          </cell>
          <cell r="C85">
            <v>5154.05</v>
          </cell>
        </row>
        <row r="86">
          <cell r="A86" t="str">
            <v>642201</v>
          </cell>
          <cell r="B86" t="str">
            <v xml:space="preserve">642201 Allocation from REI Corporate OH </v>
          </cell>
          <cell r="C86">
            <v>829983.68</v>
          </cell>
        </row>
        <row r="87">
          <cell r="A87" t="str">
            <v>643004</v>
          </cell>
          <cell r="B87" t="str">
            <v xml:space="preserve">643004 Billable Hours </v>
          </cell>
          <cell r="C87">
            <v>2089.12</v>
          </cell>
        </row>
        <row r="88">
          <cell r="A88" t="str">
            <v>643009</v>
          </cell>
          <cell r="B88" t="str">
            <v xml:space="preserve">643009 Internal Audit Department Labor </v>
          </cell>
          <cell r="C88">
            <v>10233.09</v>
          </cell>
        </row>
        <row r="89">
          <cell r="A89" t="str">
            <v>702010</v>
          </cell>
          <cell r="B89" t="str">
            <v xml:space="preserve">702010 Depreciation Exp </v>
          </cell>
          <cell r="C89">
            <v>16229745.560000001</v>
          </cell>
        </row>
        <row r="90">
          <cell r="A90" t="str">
            <v>702025</v>
          </cell>
          <cell r="B90" t="str">
            <v xml:space="preserve">702025 Depreciation Exp-T-Plan </v>
          </cell>
          <cell r="C90">
            <v>43648333.340000004</v>
          </cell>
        </row>
        <row r="91">
          <cell r="A91" t="str">
            <v>702040</v>
          </cell>
          <cell r="B91" t="str">
            <v xml:space="preserve">702040 Decommissioning Exp </v>
          </cell>
          <cell r="C91">
            <v>3707203.74</v>
          </cell>
        </row>
        <row r="92">
          <cell r="A92" t="str">
            <v>702050</v>
          </cell>
          <cell r="B92" t="str">
            <v xml:space="preserve">702050 Depreciation Exp-Transportation </v>
          </cell>
          <cell r="C92">
            <v>24203.360000000001</v>
          </cell>
        </row>
        <row r="93">
          <cell r="A93" t="str">
            <v>711998</v>
          </cell>
          <cell r="B93" t="str">
            <v xml:space="preserve">711998 Interest Exp-AFUDC Equity </v>
          </cell>
          <cell r="C93">
            <v>9887.7099999999991</v>
          </cell>
        </row>
        <row r="94">
          <cell r="A94" t="str">
            <v>711999</v>
          </cell>
          <cell r="B94" t="str">
            <v xml:space="preserve">711999 Interest Exp-AFUDC Debt </v>
          </cell>
          <cell r="C94">
            <v>9497.7000000000007</v>
          </cell>
        </row>
        <row r="95">
          <cell r="A95" t="str">
            <v>720030</v>
          </cell>
          <cell r="B95" t="str">
            <v xml:space="preserve">720030 Ind Assoc Fees/Dues </v>
          </cell>
          <cell r="C95">
            <v>14655.72</v>
          </cell>
        </row>
        <row r="96">
          <cell r="A96" t="str">
            <v>722140</v>
          </cell>
          <cell r="B96" t="str">
            <v xml:space="preserve">722140 Misc Taxes Exp </v>
          </cell>
          <cell r="C96">
            <v>856238.45</v>
          </cell>
        </row>
        <row r="97">
          <cell r="A97" t="str">
            <v>722150</v>
          </cell>
          <cell r="B97" t="str">
            <v xml:space="preserve">722150 Other Taxes Expenses - Property </v>
          </cell>
          <cell r="C97">
            <v>5802183</v>
          </cell>
        </row>
      </sheetData>
      <sheetData sheetId="6">
        <row r="22">
          <cell r="A22" t="str">
            <v>515040</v>
          </cell>
          <cell r="B22" t="str">
            <v xml:space="preserve">515040 Sal&amp;Wages Exp-Bonus/Inc-Exempt </v>
          </cell>
          <cell r="C22">
            <v>-2500</v>
          </cell>
        </row>
        <row r="23">
          <cell r="A23" t="str">
            <v>515050</v>
          </cell>
          <cell r="B23" t="str">
            <v xml:space="preserve">515050 Sal&amp;Wages Exp-Non-prod Time-Exempt </v>
          </cell>
          <cell r="C23">
            <v>11976.2</v>
          </cell>
        </row>
        <row r="24">
          <cell r="A24" t="str">
            <v>515052</v>
          </cell>
          <cell r="B24" t="str">
            <v xml:space="preserve">515052 Sal&amp;Wages-Non-prod Time-Non-Exempt </v>
          </cell>
          <cell r="C24">
            <v>2274.64</v>
          </cell>
        </row>
        <row r="25">
          <cell r="A25" t="str">
            <v>515060</v>
          </cell>
          <cell r="B25" t="str">
            <v xml:space="preserve">515060 Sal&amp;Wages Exp-Temporary/Contract </v>
          </cell>
          <cell r="C25">
            <v>2183.16</v>
          </cell>
        </row>
        <row r="26">
          <cell r="A26" t="str">
            <v>517987</v>
          </cell>
          <cell r="B26" t="str">
            <v xml:space="preserve">517987 Sal&amp;Wages Exp-Commissions </v>
          </cell>
          <cell r="C26">
            <v>-67.61</v>
          </cell>
        </row>
        <row r="27">
          <cell r="A27" t="str">
            <v>517992</v>
          </cell>
          <cell r="B27" t="str">
            <v xml:space="preserve">517992 Oth Comp-Non-Exempt </v>
          </cell>
          <cell r="C27">
            <v>10</v>
          </cell>
        </row>
        <row r="28">
          <cell r="A28" t="str">
            <v>517994</v>
          </cell>
          <cell r="B28" t="str">
            <v xml:space="preserve">517994 Sal&amp;Wages Exp-Overtime Non-Exempt </v>
          </cell>
          <cell r="C28">
            <v>210.93</v>
          </cell>
        </row>
        <row r="29">
          <cell r="A29" t="str">
            <v>517995</v>
          </cell>
          <cell r="B29" t="str">
            <v xml:space="preserve">517995 Sal&amp;Wages Exp-Regular Non-Exempt </v>
          </cell>
          <cell r="C29">
            <v>-2495.64</v>
          </cell>
        </row>
        <row r="30">
          <cell r="A30" t="str">
            <v>517996</v>
          </cell>
          <cell r="B30" t="str">
            <v xml:space="preserve">517996 Sal&amp;Wages Exp-Other Comp-Exempt </v>
          </cell>
          <cell r="C30">
            <v>4000</v>
          </cell>
        </row>
        <row r="31">
          <cell r="A31" t="str">
            <v>517999</v>
          </cell>
          <cell r="B31" t="str">
            <v xml:space="preserve">517999 Sal&amp;Wages Exp-Regular Exempt </v>
          </cell>
          <cell r="C31">
            <v>-26992.21</v>
          </cell>
        </row>
        <row r="32">
          <cell r="A32" t="str">
            <v>522010</v>
          </cell>
          <cell r="B32" t="str">
            <v xml:space="preserve">522010 Employ Rel Exp-Employee Travel </v>
          </cell>
          <cell r="C32">
            <v>1814.6</v>
          </cell>
        </row>
        <row r="33">
          <cell r="A33" t="str">
            <v>522030</v>
          </cell>
          <cell r="B33" t="str">
            <v xml:space="preserve">522030 Employ Rel Exp-Registration </v>
          </cell>
          <cell r="C33">
            <v>1545</v>
          </cell>
        </row>
        <row r="34">
          <cell r="A34" t="str">
            <v>522060</v>
          </cell>
          <cell r="B34" t="str">
            <v xml:space="preserve">522060 Employ Rel Exp-Bus Meals/Ent </v>
          </cell>
          <cell r="C34">
            <v>8344.5</v>
          </cell>
        </row>
        <row r="35">
          <cell r="A35" t="str">
            <v>522061</v>
          </cell>
          <cell r="B35" t="str">
            <v xml:space="preserve">522061 Employ Rel Exp-Bus Meals/Ent-PCard </v>
          </cell>
          <cell r="C35">
            <v>-35.33</v>
          </cell>
        </row>
        <row r="36">
          <cell r="A36" t="str">
            <v>522090</v>
          </cell>
          <cell r="B36" t="str">
            <v xml:space="preserve">522090 Employ Rel Exp-Awards/Gifts </v>
          </cell>
          <cell r="C36">
            <v>100.86</v>
          </cell>
        </row>
        <row r="37">
          <cell r="A37" t="str">
            <v>522130</v>
          </cell>
          <cell r="B37" t="str">
            <v xml:space="preserve">522130 Employ Rel Exp-Miscellaneous </v>
          </cell>
          <cell r="C37">
            <v>2614</v>
          </cell>
        </row>
        <row r="38">
          <cell r="A38" t="str">
            <v>530010</v>
          </cell>
          <cell r="B38" t="str">
            <v xml:space="preserve">530010 M&amp;S Exp - Non-Inventory </v>
          </cell>
          <cell r="C38">
            <v>1541.63</v>
          </cell>
        </row>
        <row r="39">
          <cell r="A39" t="str">
            <v>533010</v>
          </cell>
          <cell r="B39" t="str">
            <v xml:space="preserve">533010 M&amp;S Exp-Computer Hardware </v>
          </cell>
          <cell r="C39">
            <v>17403.3</v>
          </cell>
        </row>
        <row r="40">
          <cell r="A40" t="str">
            <v>533020</v>
          </cell>
          <cell r="B40" t="str">
            <v xml:space="preserve">533020 M&amp;S Exp-Computr Softwr &amp; Upgrades </v>
          </cell>
          <cell r="C40">
            <v>639.6</v>
          </cell>
        </row>
        <row r="41">
          <cell r="A41" t="str">
            <v>535015</v>
          </cell>
          <cell r="B41" t="str">
            <v xml:space="preserve">535015 M&amp;S Expenses - P-Card </v>
          </cell>
          <cell r="C41">
            <v>-100.86</v>
          </cell>
        </row>
        <row r="42">
          <cell r="A42" t="str">
            <v>550040</v>
          </cell>
          <cell r="B42" t="str">
            <v xml:space="preserve">550040 A &amp; G Exp-Postage/Courier Svcs </v>
          </cell>
          <cell r="C42">
            <v>260.92</v>
          </cell>
        </row>
        <row r="43">
          <cell r="A43" t="str">
            <v>550080</v>
          </cell>
          <cell r="B43" t="str">
            <v xml:space="preserve">550080 A &amp; G Exp-Club Membership &amp; Exp </v>
          </cell>
          <cell r="C43">
            <v>84.7</v>
          </cell>
        </row>
        <row r="44">
          <cell r="A44" t="str">
            <v>643004</v>
          </cell>
          <cell r="B44" t="str">
            <v xml:space="preserve">643004 Billable Hours </v>
          </cell>
          <cell r="C44">
            <v>-13824</v>
          </cell>
        </row>
        <row r="45">
          <cell r="A45" t="str">
            <v>643502</v>
          </cell>
          <cell r="B45" t="str">
            <v xml:space="preserve">643502 Fleet Pool Vehicles </v>
          </cell>
          <cell r="C45">
            <v>8.9</v>
          </cell>
        </row>
        <row r="46">
          <cell r="A46" t="str">
            <v>722140</v>
          </cell>
          <cell r="B46" t="str">
            <v xml:space="preserve">722140 Misc Taxes Exp </v>
          </cell>
          <cell r="C46">
            <v>11.49</v>
          </cell>
        </row>
      </sheetData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ual Totals"/>
      <sheetName val="Actual NOX"/>
      <sheetName val="Actual Int"/>
      <sheetName val="Data"/>
      <sheetName val="WBS-Name"/>
      <sheetName val="Act&amp;Proj NOX"/>
      <sheetName val="Act&amp;Proj Interest"/>
    </sheetNames>
    <sheetDataSet>
      <sheetData sheetId="0" refreshError="1"/>
      <sheetData sheetId="1" refreshError="1">
        <row r="4">
          <cell r="A4" t="str">
            <v>Cost Element</v>
          </cell>
          <cell r="B4" t="str">
            <v>(All)</v>
          </cell>
        </row>
        <row r="6">
          <cell r="A6" t="str">
            <v>Sum of Amount</v>
          </cell>
          <cell r="C6" t="str">
            <v>Year</v>
          </cell>
        </row>
        <row r="7">
          <cell r="A7" t="str">
            <v>WBS</v>
          </cell>
          <cell r="B7" t="str">
            <v>WBS Name</v>
          </cell>
          <cell r="C7">
            <v>1999</v>
          </cell>
          <cell r="D7">
            <v>2000</v>
          </cell>
          <cell r="E7">
            <v>2001</v>
          </cell>
          <cell r="F7">
            <v>2002</v>
          </cell>
          <cell r="G7">
            <v>2003</v>
          </cell>
          <cell r="H7">
            <v>2004</v>
          </cell>
          <cell r="I7" t="str">
            <v>Grand Total</v>
          </cell>
        </row>
        <row r="8">
          <cell r="A8" t="str">
            <v>S/154015/CE/H26</v>
          </cell>
          <cell r="B8" t="str">
            <v>Replace Ignitors - WAPC Unit 5</v>
          </cell>
          <cell r="D8">
            <v>586673.82999999996</v>
          </cell>
          <cell r="E8">
            <v>11225.02</v>
          </cell>
          <cell r="I8">
            <v>597898.85</v>
          </cell>
        </row>
        <row r="9">
          <cell r="A9" t="str">
            <v>S/154015/CE/H40</v>
          </cell>
          <cell r="B9" t="str">
            <v>Replace Ignitors - WAPC Unit 6</v>
          </cell>
          <cell r="C9">
            <v>399862.98</v>
          </cell>
          <cell r="D9">
            <v>573555.56000000006</v>
          </cell>
          <cell r="E9">
            <v>6112.32</v>
          </cell>
          <cell r="I9">
            <v>979530.86</v>
          </cell>
        </row>
        <row r="10">
          <cell r="A10" t="str">
            <v>S/154015/CE/H55</v>
          </cell>
          <cell r="B10" t="str">
            <v>Install Low NOX Firing System - WAPC 5</v>
          </cell>
          <cell r="C10">
            <v>20859.810000000001</v>
          </cell>
          <cell r="D10">
            <v>9071681.6499999948</v>
          </cell>
          <cell r="E10">
            <v>498341.83</v>
          </cell>
          <cell r="F10">
            <v>-1000</v>
          </cell>
          <cell r="I10">
            <v>9589883.2899999954</v>
          </cell>
        </row>
        <row r="11">
          <cell r="A11" t="str">
            <v>S/154015/CE/H61</v>
          </cell>
          <cell r="B11" t="str">
            <v>Install Low NOX Firing System - WAPC 6</v>
          </cell>
          <cell r="C11">
            <v>3915064.49</v>
          </cell>
          <cell r="D11">
            <v>5594578.8499999978</v>
          </cell>
          <cell r="E11">
            <v>72577.52</v>
          </cell>
          <cell r="I11">
            <v>9582220.8599999957</v>
          </cell>
        </row>
        <row r="12">
          <cell r="A12" t="str">
            <v>S/154015/CE/H90</v>
          </cell>
          <cell r="B12" t="str">
            <v>Install SCR's - WAPC 5</v>
          </cell>
          <cell r="C12">
            <v>168311.78</v>
          </cell>
          <cell r="D12">
            <v>13536980.329999993</v>
          </cell>
          <cell r="E12">
            <v>24804663.82999998</v>
          </cell>
          <cell r="F12">
            <v>32200123.000000037</v>
          </cell>
          <cell r="G12">
            <v>10818357.85999999</v>
          </cell>
          <cell r="H12">
            <v>2402323.6</v>
          </cell>
          <cell r="I12">
            <v>83930760.399999976</v>
          </cell>
        </row>
        <row r="13">
          <cell r="A13" t="str">
            <v>S/154015/CE/H91</v>
          </cell>
          <cell r="B13" t="str">
            <v>Install SCR's - WAPC 6</v>
          </cell>
          <cell r="C13">
            <v>163938.23000000001</v>
          </cell>
          <cell r="D13">
            <v>7634151.6599999992</v>
          </cell>
          <cell r="E13">
            <v>23316353.219999988</v>
          </cell>
          <cell r="F13">
            <v>36186965.420000002</v>
          </cell>
          <cell r="G13">
            <v>4702079.0599999996</v>
          </cell>
          <cell r="H13">
            <v>1117220.3999999999</v>
          </cell>
          <cell r="I13">
            <v>73120707.989999995</v>
          </cell>
        </row>
        <row r="14">
          <cell r="A14" t="str">
            <v>S/154020/CE/H29</v>
          </cell>
          <cell r="B14" t="str">
            <v>Install Low NOX Firing System - WAPC 8</v>
          </cell>
          <cell r="C14">
            <v>15410.42</v>
          </cell>
          <cell r="D14">
            <v>3241405.86</v>
          </cell>
          <cell r="E14">
            <v>8551418.0000000056</v>
          </cell>
          <cell r="F14">
            <v>370964.91</v>
          </cell>
          <cell r="I14">
            <v>12179199.190000005</v>
          </cell>
        </row>
        <row r="15">
          <cell r="A15" t="str">
            <v>S/154020/CE/H93</v>
          </cell>
          <cell r="B15" t="str">
            <v>Install SCR's - WAPC 7</v>
          </cell>
          <cell r="C15">
            <v>157717.43</v>
          </cell>
          <cell r="D15">
            <v>1633933.08</v>
          </cell>
          <cell r="E15">
            <v>41705903.000000015</v>
          </cell>
          <cell r="F15">
            <v>12646323.150000004</v>
          </cell>
          <cell r="G15">
            <v>38232123.950000018</v>
          </cell>
          <cell r="H15">
            <v>15513673.890000006</v>
          </cell>
          <cell r="I15">
            <v>109889674.50000004</v>
          </cell>
        </row>
        <row r="16">
          <cell r="A16" t="str">
            <v>S/154020/CE/H94</v>
          </cell>
          <cell r="B16" t="str">
            <v>Install SCR's - WAPC 8</v>
          </cell>
          <cell r="C16">
            <v>156926.35</v>
          </cell>
          <cell r="D16">
            <v>8624875.9100000039</v>
          </cell>
          <cell r="E16">
            <v>49252496.139999971</v>
          </cell>
          <cell r="F16">
            <v>34736596.219999984</v>
          </cell>
          <cell r="G16">
            <v>32254516.68</v>
          </cell>
          <cell r="H16">
            <v>2244594.16</v>
          </cell>
          <cell r="I16">
            <v>127270005.45999995</v>
          </cell>
        </row>
        <row r="17">
          <cell r="A17" t="str">
            <v>S/154034/CE/G13</v>
          </cell>
          <cell r="B17" t="str">
            <v>LMS - NOX Reduction Program - Unit 2</v>
          </cell>
          <cell r="C17">
            <v>774.78</v>
          </cell>
          <cell r="D17">
            <v>8357535.4800000042</v>
          </cell>
          <cell r="E17">
            <v>235004.28</v>
          </cell>
          <cell r="F17">
            <v>-13641.56</v>
          </cell>
          <cell r="I17">
            <v>8579672.9800000042</v>
          </cell>
        </row>
        <row r="18">
          <cell r="A18" t="str">
            <v>S/154034/CE/G14</v>
          </cell>
          <cell r="B18" t="str">
            <v>LMS - Low NOX Retrofit - Unit 1</v>
          </cell>
          <cell r="E18">
            <v>15654897.809999995</v>
          </cell>
          <cell r="F18">
            <v>1031559.48</v>
          </cell>
          <cell r="H18">
            <v>-1.58</v>
          </cell>
          <cell r="I18">
            <v>16686455.709999995</v>
          </cell>
        </row>
        <row r="19">
          <cell r="A19" t="str">
            <v>S/154034/CE/G16</v>
          </cell>
          <cell r="B19" t="str">
            <v>LMS - Ultra Low NOx Controls - Unit 2</v>
          </cell>
          <cell r="E19">
            <v>50</v>
          </cell>
          <cell r="I19">
            <v>50</v>
          </cell>
        </row>
        <row r="20">
          <cell r="A20" t="str">
            <v>S/154034/CE/G20</v>
          </cell>
          <cell r="B20" t="str">
            <v>LMS - Phase II NOX Retrofit - Unit 2</v>
          </cell>
          <cell r="E20">
            <v>250812.98</v>
          </cell>
          <cell r="F20">
            <v>104096.59</v>
          </cell>
          <cell r="G20">
            <v>3122239.26</v>
          </cell>
          <cell r="I20">
            <v>3477148.83</v>
          </cell>
        </row>
        <row r="21">
          <cell r="A21" t="str">
            <v>S/154034/CE/G21</v>
          </cell>
          <cell r="B21" t="str">
            <v>LMS - Phase II NOX Retrofit - Fuel Switch Del</v>
          </cell>
          <cell r="E21">
            <v>15478195.009999998</v>
          </cell>
          <cell r="F21">
            <v>26038870.169999991</v>
          </cell>
          <cell r="G21">
            <v>483214.87</v>
          </cell>
          <cell r="H21">
            <v>104564.67</v>
          </cell>
          <cell r="I21">
            <v>42104844.719999991</v>
          </cell>
        </row>
        <row r="22">
          <cell r="A22" t="str">
            <v>S/154034/CE/H01</v>
          </cell>
          <cell r="B22" t="str">
            <v>LMS-Train Unloading Facility</v>
          </cell>
          <cell r="D22">
            <v>160461.25</v>
          </cell>
          <cell r="E22">
            <v>275.06999999999209</v>
          </cell>
          <cell r="F22">
            <v>753.91</v>
          </cell>
          <cell r="I22">
            <v>161490.23000000001</v>
          </cell>
        </row>
        <row r="23">
          <cell r="A23" t="str">
            <v>S/154074/CE/H90</v>
          </cell>
          <cell r="B23" t="str">
            <v>GBY - NOX Reduction Program - IFGR U5</v>
          </cell>
          <cell r="D23">
            <v>757760.21</v>
          </cell>
          <cell r="E23">
            <v>61777.63</v>
          </cell>
          <cell r="F23">
            <v>318017.45</v>
          </cell>
          <cell r="G23">
            <v>277.45999999999998</v>
          </cell>
          <cell r="I23">
            <v>1137832.75</v>
          </cell>
        </row>
        <row r="24">
          <cell r="A24" t="str">
            <v>S/154084/CE/H65</v>
          </cell>
          <cell r="B24" t="str">
            <v>SRB - NOX Reduction Program - IFGR U3</v>
          </cell>
          <cell r="D24">
            <v>125648.68</v>
          </cell>
          <cell r="E24">
            <v>331323.05</v>
          </cell>
          <cell r="F24">
            <v>12132</v>
          </cell>
          <cell r="I24">
            <v>469103.73</v>
          </cell>
        </row>
        <row r="25">
          <cell r="A25" t="str">
            <v>S/154084/CE/H66</v>
          </cell>
          <cell r="B25" t="str">
            <v>SRB - NOX Reduction Program - IFGR U4</v>
          </cell>
          <cell r="D25">
            <v>123841.84</v>
          </cell>
          <cell r="E25">
            <v>472700.05</v>
          </cell>
          <cell r="F25">
            <v>-66</v>
          </cell>
          <cell r="I25">
            <v>596475.89</v>
          </cell>
        </row>
        <row r="26">
          <cell r="A26" t="str">
            <v>S/154095/CE/H106</v>
          </cell>
          <cell r="B26" t="str">
            <v>SJS - NOX Reduction Program - Unit 1</v>
          </cell>
          <cell r="D26">
            <v>95814.7</v>
          </cell>
          <cell r="E26">
            <v>681041.02</v>
          </cell>
          <cell r="F26">
            <v>702539.59</v>
          </cell>
          <cell r="G26">
            <v>265629.43</v>
          </cell>
          <cell r="H26">
            <v>0</v>
          </cell>
          <cell r="I26">
            <v>1745024.74</v>
          </cell>
        </row>
        <row r="27">
          <cell r="A27" t="str">
            <v>S/154095/CE/H107</v>
          </cell>
          <cell r="B27" t="str">
            <v>SJS - NOX Reduction Program - Unit 2</v>
          </cell>
          <cell r="D27">
            <v>95942.02</v>
          </cell>
          <cell r="E27">
            <v>762680.89</v>
          </cell>
          <cell r="F27">
            <v>664548.82999999996</v>
          </cell>
          <cell r="G27">
            <v>271729.37</v>
          </cell>
          <cell r="H27">
            <v>0</v>
          </cell>
          <cell r="I27">
            <v>1794901.11</v>
          </cell>
        </row>
        <row r="28">
          <cell r="A28" t="str">
            <v>S/154104/CE/H103</v>
          </cell>
          <cell r="B28" t="str">
            <v>CBY - NOX Reduction Program - SCR's U1</v>
          </cell>
          <cell r="D28">
            <v>1020307.9</v>
          </cell>
          <cell r="E28">
            <v>12402506.619999999</v>
          </cell>
          <cell r="F28">
            <v>8252653.9700000007</v>
          </cell>
          <cell r="G28">
            <v>704366.93</v>
          </cell>
          <cell r="H28">
            <v>1782536.4</v>
          </cell>
          <cell r="I28">
            <v>24162371.82</v>
          </cell>
        </row>
        <row r="29">
          <cell r="A29" t="str">
            <v>S/154104/CE/H104</v>
          </cell>
          <cell r="B29" t="str">
            <v>CBY - NOX Reduction Program - SCR's U2</v>
          </cell>
          <cell r="D29">
            <v>3157984.37</v>
          </cell>
          <cell r="E29">
            <v>23556774.390000038</v>
          </cell>
          <cell r="F29">
            <v>22822356.269999988</v>
          </cell>
          <cell r="G29">
            <v>3037895.92</v>
          </cell>
          <cell r="H29">
            <v>1482960.45</v>
          </cell>
          <cell r="I29">
            <v>54057971.400000021</v>
          </cell>
        </row>
        <row r="30">
          <cell r="A30" t="str">
            <v>S/154104/CE/H105</v>
          </cell>
          <cell r="B30" t="str">
            <v>CBY - NOX Reduction Program - SCR's U3</v>
          </cell>
          <cell r="D30">
            <v>754350.48</v>
          </cell>
          <cell r="E30">
            <v>3540981.91</v>
          </cell>
          <cell r="F30">
            <v>7992965.0499999998</v>
          </cell>
          <cell r="G30">
            <v>618627.49</v>
          </cell>
          <cell r="H30">
            <v>-82330.64</v>
          </cell>
          <cell r="I30">
            <v>12824594.289999997</v>
          </cell>
        </row>
        <row r="31">
          <cell r="A31" t="str">
            <v>S/154104/CE/H25</v>
          </cell>
          <cell r="B31" t="str">
            <v>Install Furnance Windbox O2 Monitors - U1-3</v>
          </cell>
          <cell r="D31">
            <v>252400.56</v>
          </cell>
          <cell r="E31">
            <v>14260.14</v>
          </cell>
          <cell r="I31">
            <v>266660.7</v>
          </cell>
        </row>
        <row r="32">
          <cell r="A32" t="str">
            <v>S/154114/CE/H102</v>
          </cell>
          <cell r="B32" t="str">
            <v>PHR - NOX Reduction Program - SCR's U1</v>
          </cell>
          <cell r="D32">
            <v>1088404.1100000001</v>
          </cell>
          <cell r="E32">
            <v>1934498.71</v>
          </cell>
          <cell r="F32">
            <v>2124275.31</v>
          </cell>
          <cell r="G32">
            <v>1232097.8600000001</v>
          </cell>
          <cell r="H32">
            <v>14320.82</v>
          </cell>
          <cell r="I32">
            <v>6393596.8099999987</v>
          </cell>
        </row>
        <row r="33">
          <cell r="A33" t="str">
            <v>S/154114/CE/H103</v>
          </cell>
          <cell r="B33" t="str">
            <v>PHR - NOX Reduction Program - SCR's U2</v>
          </cell>
          <cell r="D33">
            <v>885923.72</v>
          </cell>
          <cell r="E33">
            <v>1883594.47</v>
          </cell>
          <cell r="F33">
            <v>1835901.17</v>
          </cell>
          <cell r="G33">
            <v>1374895.95</v>
          </cell>
          <cell r="H33">
            <v>-124530.26</v>
          </cell>
          <cell r="I33">
            <v>5855785.049999998</v>
          </cell>
        </row>
        <row r="34">
          <cell r="A34" t="str">
            <v>S/154114/CE/H104</v>
          </cell>
          <cell r="B34" t="str">
            <v>PHR - NOX Reduction Program - SCR's U3</v>
          </cell>
          <cell r="D34">
            <v>954933.27</v>
          </cell>
          <cell r="E34">
            <v>3237771.44</v>
          </cell>
          <cell r="F34">
            <v>1421936.72</v>
          </cell>
          <cell r="G34">
            <v>627972.81000000006</v>
          </cell>
          <cell r="H34">
            <v>57784.72</v>
          </cell>
          <cell r="I34">
            <v>6300398.9599999972</v>
          </cell>
        </row>
        <row r="35">
          <cell r="A35" t="str">
            <v>S/154114/CE/H105</v>
          </cell>
          <cell r="B35" t="str">
            <v>PHR - NOX Reduction Program - SCR's U4</v>
          </cell>
          <cell r="D35">
            <v>4007738.59</v>
          </cell>
          <cell r="E35">
            <v>21865097.190000046</v>
          </cell>
          <cell r="F35">
            <v>21801622.939999994</v>
          </cell>
          <cell r="G35">
            <v>4953920.45</v>
          </cell>
          <cell r="H35">
            <v>-6117.39</v>
          </cell>
          <cell r="I35">
            <v>52622261.780000038</v>
          </cell>
        </row>
        <row r="36">
          <cell r="A36" t="str">
            <v>S/154114/CE/H25</v>
          </cell>
          <cell r="B36" t="str">
            <v>Install O2 Monitor in Boiler Windbox - U4</v>
          </cell>
          <cell r="D36">
            <v>98528.44</v>
          </cell>
          <cell r="I36">
            <v>98528.44</v>
          </cell>
        </row>
        <row r="37">
          <cell r="A37" t="str">
            <v>S/154124/CE/H62</v>
          </cell>
          <cell r="B37" t="str">
            <v>WAPG - NOX Reduction Program - IFGR U2</v>
          </cell>
          <cell r="D37">
            <v>243.54</v>
          </cell>
          <cell r="E37">
            <v>470004.15</v>
          </cell>
          <cell r="F37">
            <v>26387.22</v>
          </cell>
          <cell r="I37">
            <v>496634.91</v>
          </cell>
        </row>
        <row r="38">
          <cell r="A38" t="str">
            <v>S/154124/CE/H64</v>
          </cell>
          <cell r="B38" t="str">
            <v>WAPG - NOX Reduction Program - SCR's U4</v>
          </cell>
          <cell r="D38">
            <v>313918.28999999998</v>
          </cell>
          <cell r="E38">
            <v>1012088</v>
          </cell>
          <cell r="F38">
            <v>3316779.17</v>
          </cell>
          <cell r="G38">
            <v>787655.85</v>
          </cell>
          <cell r="H38">
            <v>3240.84</v>
          </cell>
          <cell r="I38">
            <v>5433682.1500000004</v>
          </cell>
        </row>
        <row r="39">
          <cell r="A39" t="str">
            <v>S/154134/CE/H17S</v>
          </cell>
          <cell r="B39" t="str">
            <v>THW - NOX Reduction Program - IFGR U2</v>
          </cell>
          <cell r="E39">
            <v>93228.07</v>
          </cell>
          <cell r="F39">
            <v>68522.41</v>
          </cell>
          <cell r="I39">
            <v>161750.48000000001</v>
          </cell>
        </row>
        <row r="40">
          <cell r="A40" t="str">
            <v>Grand Total</v>
          </cell>
          <cell r="C40">
            <v>4998866.2699999996</v>
          </cell>
          <cell r="D40">
            <v>72749574.180000007</v>
          </cell>
          <cell r="E40">
            <v>252158653.76000002</v>
          </cell>
          <cell r="F40">
            <v>214662183.38999999</v>
          </cell>
          <cell r="G40">
            <v>103487601.20000003</v>
          </cell>
          <cell r="H40">
            <v>24510240.080000002</v>
          </cell>
          <cell r="I40">
            <v>672567118.88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Sch II-I"/>
      <sheetName val="II-I-1-Total"/>
      <sheetName val="II-I-1-Tran"/>
      <sheetName val="II-I-1-Dist"/>
      <sheetName val="II-I-1-Met"/>
      <sheetName val="II-I-1-TDCS"/>
      <sheetName val="II-I-2-A-D"/>
      <sheetName val="II-I-2-E-F"/>
      <sheetName val="II-I-3"/>
      <sheetName val="IV-J-1"/>
      <sheetName val="Current"/>
      <sheetName val="Curr Oth Rev"/>
      <sheetName val="Oth Chgs"/>
      <sheetName val="Summ"/>
      <sheetName val="Wt Fact"/>
      <sheetName val="A585_596"/>
      <sheetName val="A586_597"/>
      <sheetName val="A587"/>
      <sheetName val="A902"/>
      <sheetName val="A903"/>
      <sheetName val="A903_IT"/>
      <sheetName val="A907-10"/>
      <sheetName val="A364"/>
      <sheetName val="A365"/>
      <sheetName val="A366-7"/>
      <sheetName val="AMS Exclude A370"/>
      <sheetName val="A368"/>
      <sheetName val="A369"/>
      <sheetName val="A370"/>
      <sheetName val="A370 AMS"/>
      <sheetName val="A373"/>
      <sheetName val="Cust by Meter Type"/>
      <sheetName val="Meter_Invest"/>
      <sheetName val="Meter_M&amp;S"/>
      <sheetName val="Met_Alloc"/>
      <sheetName val="Non_IDR"/>
      <sheetName val="IDR"/>
      <sheetName val="Avg_4CP"/>
      <sheetName val="Dist_4CP"/>
      <sheetName val="A&amp;E_4CP"/>
      <sheetName val="Mwh"/>
      <sheetName val="Cust"/>
      <sheetName val="UG"/>
      <sheetName val="Franchise"/>
      <sheetName val="TCRF"/>
      <sheetName val="SBF"/>
      <sheetName val="TC1"/>
      <sheetName val="TC2"/>
      <sheetName val="TC3"/>
      <sheetName val="SRC"/>
      <sheetName val="ADFIT"/>
      <sheetName val="TC5"/>
      <sheetName val="EECRF"/>
      <sheetName val="CTC"/>
      <sheetName val="RCE"/>
      <sheetName val="idr sep"/>
      <sheetName val="Cust_Chg"/>
      <sheetName val="CMC"/>
      <sheetName val="Lighting_Re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11">
          <cell r="D111">
            <v>1</v>
          </cell>
          <cell r="E111">
            <v>2</v>
          </cell>
          <cell r="F111">
            <v>3</v>
          </cell>
          <cell r="G111">
            <v>5</v>
          </cell>
          <cell r="H111">
            <v>14</v>
          </cell>
          <cell r="I111">
            <v>18</v>
          </cell>
          <cell r="J111">
            <v>19</v>
          </cell>
          <cell r="K111">
            <v>20</v>
          </cell>
        </row>
        <row r="112">
          <cell r="A112">
            <v>1</v>
          </cell>
          <cell r="B112" t="str">
            <v>Generation Demand - A&amp;E 4CP</v>
          </cell>
          <cell r="C112" t="str">
            <v>D1</v>
          </cell>
          <cell r="D112">
            <v>0.4742579999999999</v>
          </cell>
          <cell r="E112">
            <v>8.0979999999999976E-3</v>
          </cell>
          <cell r="F112">
            <v>0.33967899999999995</v>
          </cell>
          <cell r="G112">
            <v>3.291899999999999E-2</v>
          </cell>
          <cell r="H112">
            <v>0.14329599999999998</v>
          </cell>
          <cell r="I112">
            <v>1.4219999999999999E-3</v>
          </cell>
          <cell r="J112">
            <v>3.2799999999999995E-4</v>
          </cell>
          <cell r="K112">
            <v>0.99999999999999989</v>
          </cell>
        </row>
        <row r="113">
          <cell r="A113">
            <v>2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</row>
        <row r="114">
          <cell r="A114">
            <v>3</v>
          </cell>
          <cell r="B114" t="str">
            <v>Transmission Demand - ERCOT 4CP</v>
          </cell>
          <cell r="C114" t="str">
            <v>D2</v>
          </cell>
          <cell r="D114">
            <v>0.47609637188064213</v>
          </cell>
          <cell r="E114">
            <v>8.349270863452718E-3</v>
          </cell>
          <cell r="F114">
            <v>0.34686205281044702</v>
          </cell>
          <cell r="G114">
            <v>3.4094816871988592E-2</v>
          </cell>
          <cell r="H114">
            <v>0.13459748757346954</v>
          </cell>
          <cell r="I114">
            <v>0</v>
          </cell>
          <cell r="J114">
            <v>0</v>
          </cell>
          <cell r="K114">
            <v>1</v>
          </cell>
        </row>
        <row r="115">
          <cell r="A115">
            <v>4</v>
          </cell>
          <cell r="B115" t="str">
            <v>Dist Demand - Sub Level - 4CP</v>
          </cell>
          <cell r="C115" t="str">
            <v>D3</v>
          </cell>
          <cell r="D115">
            <v>0.55014442995514301</v>
          </cell>
          <cell r="E115">
            <v>9.647846803728273E-3</v>
          </cell>
          <cell r="F115">
            <v>0.40081008297268417</v>
          </cell>
          <cell r="G115">
            <v>3.9397640268444584E-2</v>
          </cell>
          <cell r="H115">
            <v>0</v>
          </cell>
          <cell r="I115">
            <v>0</v>
          </cell>
          <cell r="J115">
            <v>0</v>
          </cell>
          <cell r="K115">
            <v>1</v>
          </cell>
        </row>
        <row r="116">
          <cell r="A116">
            <v>5</v>
          </cell>
          <cell r="B116" t="str">
            <v>Dist Demand - Line Level - 4CP</v>
          </cell>
          <cell r="C116" t="str">
            <v>D4</v>
          </cell>
          <cell r="D116">
            <v>0.55371064338158027</v>
          </cell>
          <cell r="E116">
            <v>4.4414840668923414E-3</v>
          </cell>
          <cell r="F116">
            <v>0.40296500474465641</v>
          </cell>
          <cell r="G116">
            <v>3.888286780687103E-2</v>
          </cell>
          <cell r="H116">
            <v>0</v>
          </cell>
          <cell r="I116">
            <v>0</v>
          </cell>
          <cell r="J116">
            <v>0</v>
          </cell>
          <cell r="K116">
            <v>1.0000000000000002</v>
          </cell>
        </row>
        <row r="117">
          <cell r="A117">
            <v>6</v>
          </cell>
          <cell r="B117" t="str">
            <v>Mwh - Generation Level</v>
          </cell>
          <cell r="C117" t="str">
            <v>E1</v>
          </cell>
          <cell r="D117">
            <v>0.33515879635319545</v>
          </cell>
          <cell r="E117">
            <v>1.0380665263579598E-2</v>
          </cell>
          <cell r="F117">
            <v>0.35946601552516366</v>
          </cell>
          <cell r="G117">
            <v>4.5138277062555146E-2</v>
          </cell>
          <cell r="H117">
            <v>0.24686479885742202</v>
          </cell>
          <cell r="I117">
            <v>2.4180326771271049E-3</v>
          </cell>
          <cell r="J117">
            <v>5.7341426095700769E-4</v>
          </cell>
          <cell r="K117">
            <v>1</v>
          </cell>
        </row>
        <row r="118">
          <cell r="A118">
            <v>7</v>
          </cell>
          <cell r="B118" t="str">
            <v>Customer Count - Total</v>
          </cell>
          <cell r="C118" t="str">
            <v>C1</v>
          </cell>
          <cell r="D118">
            <v>0.87887382859695617</v>
          </cell>
          <cell r="E118">
            <v>5.9001959530118893E-2</v>
          </cell>
          <cell r="F118">
            <v>5.4331576863330386E-2</v>
          </cell>
          <cell r="G118">
            <v>3.9231214401023421E-4</v>
          </cell>
          <cell r="H118">
            <v>7.9599565451351874E-5</v>
          </cell>
          <cell r="I118">
            <v>1.9510015940219102E-3</v>
          </cell>
          <cell r="J118">
            <v>5.3697217061110941E-3</v>
          </cell>
          <cell r="K118">
            <v>1</v>
          </cell>
        </row>
        <row r="119">
          <cell r="A119">
            <v>8</v>
          </cell>
          <cell r="B119" t="str">
            <v>Customer Count - Secondary Volt</v>
          </cell>
          <cell r="C119" t="str">
            <v>C2</v>
          </cell>
          <cell r="D119">
            <v>0.88577636047425912</v>
          </cell>
          <cell r="E119">
            <v>5.9465351308584005E-2</v>
          </cell>
          <cell r="F119">
            <v>5.4758288217156878E-2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1</v>
          </cell>
        </row>
        <row r="120">
          <cell r="A120">
            <v>9</v>
          </cell>
          <cell r="B120" t="str">
            <v>Customer Count - Overhead Dist</v>
          </cell>
          <cell r="C120" t="str">
            <v>C3</v>
          </cell>
          <cell r="D120">
            <v>0.78781911572236663</v>
          </cell>
          <cell r="E120">
            <v>9.3557780018022382E-2</v>
          </cell>
          <cell r="F120">
            <v>0.11774043148586939</v>
          </cell>
          <cell r="G120">
            <v>8.826727737415457E-4</v>
          </cell>
          <cell r="H120">
            <v>0</v>
          </cell>
          <cell r="I120">
            <v>0</v>
          </cell>
          <cell r="J120">
            <v>0</v>
          </cell>
          <cell r="K120">
            <v>1</v>
          </cell>
        </row>
        <row r="121">
          <cell r="A121">
            <v>10</v>
          </cell>
          <cell r="B121" t="str">
            <v>Customer Count - Res/Comm Dist</v>
          </cell>
          <cell r="C121" t="str">
            <v>C4</v>
          </cell>
          <cell r="D121">
            <v>0.88542626886019127</v>
          </cell>
          <cell r="E121">
            <v>5.9441848400006055E-2</v>
          </cell>
          <cell r="F121">
            <v>5.473664571419453E-2</v>
          </cell>
          <cell r="G121">
            <v>3.9523702560816793E-4</v>
          </cell>
          <cell r="H121">
            <v>0</v>
          </cell>
          <cell r="I121">
            <v>0</v>
          </cell>
          <cell r="J121">
            <v>0</v>
          </cell>
          <cell r="K121">
            <v>1</v>
          </cell>
        </row>
        <row r="122">
          <cell r="A122">
            <v>11</v>
          </cell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</row>
        <row r="123">
          <cell r="A123">
            <v>12</v>
          </cell>
          <cell r="B123" t="str">
            <v>Dist Land, Struct, Station Eqpt</v>
          </cell>
          <cell r="C123" t="str">
            <v>A360-2</v>
          </cell>
          <cell r="D123">
            <v>0.5501444299551429</v>
          </cell>
          <cell r="E123">
            <v>9.6478468037282696E-3</v>
          </cell>
          <cell r="F123">
            <v>0.40081008297268411</v>
          </cell>
          <cell r="G123">
            <v>3.9397640268444577E-2</v>
          </cell>
          <cell r="H123">
            <v>0</v>
          </cell>
          <cell r="I123">
            <v>0</v>
          </cell>
          <cell r="J123">
            <v>0</v>
          </cell>
          <cell r="K123">
            <v>1</v>
          </cell>
        </row>
        <row r="124">
          <cell r="A124">
            <v>13</v>
          </cell>
          <cell r="B124" t="str">
            <v>Dist Poles, Towers, Fixtures</v>
          </cell>
          <cell r="C124" t="str">
            <v>A364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5">
          <cell r="A125">
            <v>14</v>
          </cell>
          <cell r="B125" t="str">
            <v>Dist OH Lines &amp; Devices</v>
          </cell>
          <cell r="C125" t="str">
            <v>A365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</row>
        <row r="126">
          <cell r="A126">
            <v>15</v>
          </cell>
          <cell r="B126" t="str">
            <v>Dist UG Conductors &amp; Devices</v>
          </cell>
          <cell r="C126" t="str">
            <v>A366-7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</row>
        <row r="127">
          <cell r="A127">
            <v>16</v>
          </cell>
          <cell r="B127" t="str">
            <v>Dist Line Transformers-Wt. Factors</v>
          </cell>
          <cell r="C127" t="str">
            <v>A368Wt</v>
          </cell>
          <cell r="D127">
            <v>0.59797060037518024</v>
          </cell>
          <cell r="E127">
            <v>2.2302100141803907E-2</v>
          </cell>
          <cell r="F127">
            <v>0.37869383003454676</v>
          </cell>
          <cell r="G127">
            <v>0</v>
          </cell>
          <cell r="H127">
            <v>0</v>
          </cell>
          <cell r="I127">
            <v>4.8417490900087406E-5</v>
          </cell>
          <cell r="J127">
            <v>9.8505195756900784E-4</v>
          </cell>
          <cell r="K127">
            <v>1</v>
          </cell>
        </row>
        <row r="128">
          <cell r="A128">
            <v>17</v>
          </cell>
          <cell r="B128" t="str">
            <v>Dist Line Transformers - Total</v>
          </cell>
          <cell r="C128" t="str">
            <v>A368To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</row>
        <row r="129">
          <cell r="A129">
            <v>18</v>
          </cell>
          <cell r="B129" t="str">
            <v>Distribution - Services - Wt. Factors</v>
          </cell>
          <cell r="C129" t="str">
            <v>A369Wt</v>
          </cell>
          <cell r="D129">
            <v>0.67635715739894287</v>
          </cell>
          <cell r="E129">
            <v>0.1137187131589443</v>
          </cell>
          <cell r="F129">
            <v>0.20943429858936261</v>
          </cell>
          <cell r="G129">
            <v>0</v>
          </cell>
          <cell r="H129">
            <v>0</v>
          </cell>
          <cell r="I129">
            <v>0</v>
          </cell>
          <cell r="J129">
            <v>4.8983085275028414E-4</v>
          </cell>
          <cell r="K129">
            <v>1</v>
          </cell>
        </row>
        <row r="130">
          <cell r="A130">
            <v>19</v>
          </cell>
          <cell r="B130" t="str">
            <v>Metering excl Transformers-Wt. Fact</v>
          </cell>
          <cell r="C130" t="str">
            <v>A370M</v>
          </cell>
          <cell r="D130">
            <v>0.70434826963141384</v>
          </cell>
          <cell r="E130">
            <v>0.11528622790607539</v>
          </cell>
          <cell r="F130">
            <v>0.17412052868356173</v>
          </cell>
          <cell r="G130">
            <v>2.5168895420454602E-3</v>
          </cell>
          <cell r="H130">
            <v>3.7280842369035085E-3</v>
          </cell>
          <cell r="I130">
            <v>0</v>
          </cell>
          <cell r="J130">
            <v>0</v>
          </cell>
          <cell r="K130">
            <v>0.99999999999999989</v>
          </cell>
        </row>
        <row r="131">
          <cell r="A131">
            <v>20</v>
          </cell>
          <cell r="B131" t="str">
            <v>Metering-Transformers-Wt. Factors</v>
          </cell>
          <cell r="C131" t="str">
            <v>A370T</v>
          </cell>
          <cell r="D131">
            <v>1.7392587438090103E-2</v>
          </cell>
          <cell r="E131">
            <v>0</v>
          </cell>
          <cell r="F131">
            <v>0.77576285759512431</v>
          </cell>
          <cell r="G131">
            <v>6.9016273752608978E-2</v>
          </cell>
          <cell r="H131">
            <v>0.13782828121417659</v>
          </cell>
          <cell r="I131">
            <v>0</v>
          </cell>
          <cell r="J131">
            <v>0</v>
          </cell>
          <cell r="K131">
            <v>1</v>
          </cell>
        </row>
        <row r="132">
          <cell r="A132">
            <v>21</v>
          </cell>
          <cell r="B132" t="str">
            <v>Install. On Customer Premises</v>
          </cell>
          <cell r="C132" t="str">
            <v>A371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</row>
        <row r="133">
          <cell r="A133">
            <v>22</v>
          </cell>
          <cell r="B133" t="str">
            <v>Lighting Plant</v>
          </cell>
          <cell r="C133" t="str">
            <v>A373S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0.97267457843951577</v>
          </cell>
          <cell r="J133">
            <v>2.7325421560484286E-2</v>
          </cell>
          <cell r="K133">
            <v>1</v>
          </cell>
        </row>
        <row r="134">
          <cell r="A134">
            <v>23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</row>
        <row r="135">
          <cell r="A135">
            <v>24</v>
          </cell>
          <cell r="B135" t="str">
            <v>O. H. Poles and Conductors</v>
          </cell>
          <cell r="C135" t="str">
            <v>A364-5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</row>
        <row r="136">
          <cell r="A136">
            <v>25</v>
          </cell>
          <cell r="B136" t="str">
            <v>Poles, Lines, Services</v>
          </cell>
          <cell r="C136" t="str">
            <v>A364,5,9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</row>
        <row r="137">
          <cell r="A137">
            <v>26</v>
          </cell>
          <cell r="B137" t="str">
            <v>Dist Dem-Line Level-4CP-Secondary</v>
          </cell>
          <cell r="C137" t="str">
            <v>D5</v>
          </cell>
          <cell r="D137">
            <v>0.57611151111009062</v>
          </cell>
          <cell r="E137">
            <v>4.6211683447547362E-3</v>
          </cell>
          <cell r="F137">
            <v>0.41926732054515464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1</v>
          </cell>
        </row>
        <row r="138">
          <cell r="A138">
            <v>27</v>
          </cell>
          <cell r="B138" t="str">
            <v>Net Transmission Plant</v>
          </cell>
          <cell r="C138" t="str">
            <v>TRANPLT</v>
          </cell>
          <cell r="D138">
            <v>0.47609637188064213</v>
          </cell>
          <cell r="E138">
            <v>8.3492708634527197E-3</v>
          </cell>
          <cell r="F138">
            <v>0.34686205281044702</v>
          </cell>
          <cell r="G138">
            <v>3.4094816871988599E-2</v>
          </cell>
          <cell r="H138">
            <v>0.13459748757346957</v>
          </cell>
          <cell r="I138">
            <v>0</v>
          </cell>
          <cell r="J138">
            <v>0</v>
          </cell>
          <cell r="K138">
            <v>1</v>
          </cell>
        </row>
        <row r="139">
          <cell r="A139">
            <v>28</v>
          </cell>
          <cell r="B139" t="str">
            <v>Net Distribution Plant</v>
          </cell>
          <cell r="C139" t="str">
            <v>DISTPLT</v>
          </cell>
          <cell r="D139">
            <v>0.5964695262718539</v>
          </cell>
          <cell r="E139">
            <v>2.2999397425873955E-2</v>
          </cell>
          <cell r="F139">
            <v>0.33225746544694901</v>
          </cell>
          <cell r="G139">
            <v>2.9565325914739558E-2</v>
          </cell>
          <cell r="H139">
            <v>7.6027686250732781E-3</v>
          </cell>
          <cell r="I139">
            <v>6.5563155234946123E-3</v>
          </cell>
          <cell r="J139">
            <v>4.5492007920156854E-3</v>
          </cell>
          <cell r="K139">
            <v>1</v>
          </cell>
        </row>
        <row r="140">
          <cell r="A140">
            <v>29</v>
          </cell>
          <cell r="B140" t="str">
            <v>Net Metering Plant</v>
          </cell>
          <cell r="C140" t="str">
            <v>METPLT</v>
          </cell>
          <cell r="D140">
            <v>0.86063242002285545</v>
          </cell>
          <cell r="E140">
            <v>5.7902667738864953E-2</v>
          </cell>
          <cell r="F140">
            <v>7.3206005364409563E-2</v>
          </cell>
          <cell r="G140">
            <v>6.6157747996930718E-3</v>
          </cell>
          <cell r="H140">
            <v>1.6431320741768091E-3</v>
          </cell>
          <cell r="I140">
            <v>0</v>
          </cell>
          <cell r="J140">
            <v>0</v>
          </cell>
          <cell r="K140">
            <v>0.99999999999999989</v>
          </cell>
        </row>
        <row r="141">
          <cell r="A141">
            <v>30</v>
          </cell>
          <cell r="B141" t="str">
            <v>Net Customer Service Plant</v>
          </cell>
          <cell r="C141" t="str">
            <v>CUSTPLT</v>
          </cell>
          <cell r="D141">
            <v>0.81709815352644088</v>
          </cell>
          <cell r="E141">
            <v>5.6994783550388235E-2</v>
          </cell>
          <cell r="F141">
            <v>8.0694078086506776E-2</v>
          </cell>
          <cell r="G141">
            <v>2.8751661963185957E-3</v>
          </cell>
          <cell r="H141">
            <v>2.6212759186156781E-3</v>
          </cell>
          <cell r="I141">
            <v>3.5804514313413409E-2</v>
          </cell>
          <cell r="J141">
            <v>3.9120284083163587E-3</v>
          </cell>
          <cell r="K141">
            <v>0.99999999999999989</v>
          </cell>
        </row>
        <row r="142">
          <cell r="A142">
            <v>31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</row>
        <row r="143">
          <cell r="A143">
            <v>32</v>
          </cell>
          <cell r="B143" t="str">
            <v>Min Plant-A364 Poles, Towers, Fixtures</v>
          </cell>
          <cell r="C143" t="str">
            <v>A364LS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</row>
        <row r="144">
          <cell r="A144">
            <v>33</v>
          </cell>
          <cell r="B144" t="str">
            <v>COS excl. Revenue Related Expenses</v>
          </cell>
          <cell r="C144" t="str">
            <v>RevRel</v>
          </cell>
          <cell r="D144">
            <v>0.54837710483505464</v>
          </cell>
          <cell r="E144">
            <v>2.2112052035253304E-2</v>
          </cell>
          <cell r="F144">
            <v>0.28847081554901632</v>
          </cell>
          <cell r="G144">
            <v>2.5821960556992249E-2</v>
          </cell>
          <cell r="H144">
            <v>9.2079799385190203E-2</v>
          </cell>
          <cell r="I144">
            <v>1.9427234327297194E-2</v>
          </cell>
          <cell r="J144">
            <v>3.7110333111959599E-3</v>
          </cell>
          <cell r="K144">
            <v>0.99999999999999989</v>
          </cell>
        </row>
        <row r="145">
          <cell r="A145">
            <v>34</v>
          </cell>
          <cell r="B145" t="str">
            <v>Metering Materials &amp; Supplies</v>
          </cell>
          <cell r="C145" t="str">
            <v>Met_M&amp;S</v>
          </cell>
          <cell r="D145">
            <v>0.10403275346865837</v>
          </cell>
          <cell r="E145">
            <v>2.3798169256142067E-2</v>
          </cell>
          <cell r="F145">
            <v>9.2683664867400636E-2</v>
          </cell>
          <cell r="G145">
            <v>9.9517306523141009E-3</v>
          </cell>
          <cell r="H145">
            <v>0.76953368175548487</v>
          </cell>
          <cell r="I145">
            <v>0</v>
          </cell>
          <cell r="J145">
            <v>0</v>
          </cell>
          <cell r="K145">
            <v>1</v>
          </cell>
        </row>
        <row r="146">
          <cell r="A146">
            <v>35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</row>
        <row r="147">
          <cell r="A147">
            <v>36</v>
          </cell>
          <cell r="B147" t="str">
            <v>Rate Base - Transmission</v>
          </cell>
          <cell r="C147" t="str">
            <v>TRANRB</v>
          </cell>
          <cell r="D147">
            <v>0.47609637188064202</v>
          </cell>
          <cell r="E147">
            <v>8.3492708634527197E-3</v>
          </cell>
          <cell r="F147">
            <v>0.34686205281044702</v>
          </cell>
          <cell r="G147">
            <v>3.4094816871988599E-2</v>
          </cell>
          <cell r="H147">
            <v>0.13459748757346957</v>
          </cell>
          <cell r="I147">
            <v>0</v>
          </cell>
          <cell r="J147">
            <v>0</v>
          </cell>
          <cell r="K147">
            <v>0.99999999999999989</v>
          </cell>
        </row>
        <row r="148">
          <cell r="A148">
            <v>37</v>
          </cell>
          <cell r="B148" t="str">
            <v>Rate Base - Distribution</v>
          </cell>
          <cell r="C148" t="str">
            <v>DISTRB</v>
          </cell>
          <cell r="D148">
            <v>0.60011563414509539</v>
          </cell>
          <cell r="E148">
            <v>2.4050257493396891E-2</v>
          </cell>
          <cell r="F148">
            <v>0.32686189677326405</v>
          </cell>
          <cell r="G148">
            <v>2.8791454263569435E-2</v>
          </cell>
          <cell r="H148">
            <v>8.2011594919328933E-3</v>
          </cell>
          <cell r="I148">
            <v>7.0723432395782757E-3</v>
          </cell>
          <cell r="J148">
            <v>4.9072545931632206E-3</v>
          </cell>
          <cell r="K148">
            <v>1.0000000000000002</v>
          </cell>
        </row>
        <row r="149">
          <cell r="A149">
            <v>38</v>
          </cell>
          <cell r="B149" t="str">
            <v>Rate Base - Metering</v>
          </cell>
          <cell r="C149" t="str">
            <v>METRB</v>
          </cell>
          <cell r="D149">
            <v>0.86063242002285556</v>
          </cell>
          <cell r="E149">
            <v>5.7902667738864967E-2</v>
          </cell>
          <cell r="F149">
            <v>7.3206005364409563E-2</v>
          </cell>
          <cell r="G149">
            <v>6.6157747996930718E-3</v>
          </cell>
          <cell r="H149">
            <v>1.6431320741768095E-3</v>
          </cell>
          <cell r="I149">
            <v>0</v>
          </cell>
          <cell r="J149">
            <v>0</v>
          </cell>
          <cell r="K149">
            <v>1</v>
          </cell>
        </row>
        <row r="150">
          <cell r="A150">
            <v>39</v>
          </cell>
          <cell r="B150" t="str">
            <v>Rate Base - Customer Service</v>
          </cell>
          <cell r="C150" t="str">
            <v>CUSTRB</v>
          </cell>
          <cell r="D150">
            <v>0.81709815352644077</v>
          </cell>
          <cell r="E150">
            <v>5.6994783550388214E-2</v>
          </cell>
          <cell r="F150">
            <v>8.0694078086506749E-2</v>
          </cell>
          <cell r="G150">
            <v>2.8751661963185948E-3</v>
          </cell>
          <cell r="H150">
            <v>2.6212759186156776E-3</v>
          </cell>
          <cell r="I150">
            <v>3.5804514313413395E-2</v>
          </cell>
          <cell r="J150">
            <v>3.9120284083163578E-3</v>
          </cell>
          <cell r="K150">
            <v>0.99999999999999978</v>
          </cell>
        </row>
        <row r="151">
          <cell r="A151">
            <v>40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</row>
        <row r="152">
          <cell r="A152">
            <v>41</v>
          </cell>
          <cell r="B152" t="str">
            <v>UG Minimum Plant - A366 &amp; A367</v>
          </cell>
          <cell r="C152" t="str">
            <v>A366-7Min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A153">
            <v>42</v>
          </cell>
          <cell r="B153" t="str">
            <v>UG Net Plant - A366 &amp; A367</v>
          </cell>
          <cell r="C153" t="str">
            <v>A366-7Wt</v>
          </cell>
          <cell r="D153">
            <v>0.77544052344191183</v>
          </cell>
          <cell r="E153">
            <v>3.8529528903211339E-2</v>
          </cell>
          <cell r="F153">
            <v>0.16503289034618643</v>
          </cell>
          <cell r="G153">
            <v>2.0997057308690368E-2</v>
          </cell>
          <cell r="H153">
            <v>0</v>
          </cell>
          <cell r="I153">
            <v>0</v>
          </cell>
          <cell r="J153">
            <v>0</v>
          </cell>
          <cell r="K153">
            <v>1</v>
          </cell>
        </row>
        <row r="154">
          <cell r="A154">
            <v>43</v>
          </cell>
          <cell r="B154" t="str">
            <v>Street Lighting Oper Exp</v>
          </cell>
          <cell r="C154" t="str">
            <v>A585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0.88866900737314569</v>
          </cell>
          <cell r="J154">
            <v>0.11133099262685421</v>
          </cell>
          <cell r="K154">
            <v>0.99999999999999989</v>
          </cell>
        </row>
        <row r="155">
          <cell r="A155">
            <v>44</v>
          </cell>
          <cell r="B155" t="str">
            <v>Street Lighting Maint Exp</v>
          </cell>
          <cell r="C155" t="str">
            <v>A596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0.58180807514542121</v>
          </cell>
          <cell r="J155">
            <v>0.41819192485457868</v>
          </cell>
          <cell r="K155">
            <v>0.99999999999999989</v>
          </cell>
        </row>
        <row r="156">
          <cell r="A156">
            <v>45</v>
          </cell>
          <cell r="B156" t="str">
            <v>City Franchise</v>
          </cell>
          <cell r="C156" t="str">
            <v>FRAN</v>
          </cell>
          <cell r="D156">
            <v>0.33535703647939336</v>
          </cell>
          <cell r="E156">
            <v>1.267371296239255E-2</v>
          </cell>
          <cell r="F156">
            <v>0.48541043909246662</v>
          </cell>
          <cell r="G156">
            <v>5.2938598165878842E-2</v>
          </cell>
          <cell r="H156">
            <v>0.11033995502535129</v>
          </cell>
          <cell r="I156">
            <v>2.4959031395985396E-3</v>
          </cell>
          <cell r="J156">
            <v>7.843551349188964E-4</v>
          </cell>
          <cell r="K156">
            <v>1.0000000000000002</v>
          </cell>
        </row>
        <row r="157">
          <cell r="A157">
            <v>46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</row>
        <row r="158">
          <cell r="A158">
            <v>47</v>
          </cell>
          <cell r="B158" t="str">
            <v>Meter Oper Exp ex Transfmers-Wt Fc</v>
          </cell>
          <cell r="C158" t="str">
            <v>A586M</v>
          </cell>
          <cell r="D158">
            <v>0.75249454215486089</v>
          </cell>
          <cell r="E158">
            <v>6.0787240913154676E-2</v>
          </cell>
          <cell r="F158">
            <v>0.1582877469390401</v>
          </cell>
          <cell r="G158">
            <v>4.1549906425089496E-3</v>
          </cell>
          <cell r="H158">
            <v>2.427547935043534E-2</v>
          </cell>
          <cell r="I158">
            <v>0</v>
          </cell>
          <cell r="J158">
            <v>0</v>
          </cell>
          <cell r="K158">
            <v>1</v>
          </cell>
        </row>
        <row r="159">
          <cell r="A159">
            <v>48</v>
          </cell>
          <cell r="B159" t="str">
            <v>Distribution - Services</v>
          </cell>
          <cell r="C159" t="str">
            <v>A369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</row>
        <row r="160">
          <cell r="A160">
            <v>49</v>
          </cell>
          <cell r="B160" t="str">
            <v>Meter Maint ex Transfmers-Wt Fact</v>
          </cell>
          <cell r="C160" t="str">
            <v>A597M</v>
          </cell>
          <cell r="D160">
            <v>0.72536526904202103</v>
          </cell>
          <cell r="E160">
            <v>5.8595711847991595E-2</v>
          </cell>
          <cell r="F160">
            <v>0.20831604195476083</v>
          </cell>
          <cell r="G160">
            <v>1.4855633257282871E-3</v>
          </cell>
          <cell r="H160">
            <v>6.2374138294982078E-3</v>
          </cell>
          <cell r="I160">
            <v>0</v>
          </cell>
          <cell r="J160">
            <v>0</v>
          </cell>
          <cell r="K160">
            <v>0.99999999999999989</v>
          </cell>
        </row>
        <row r="161">
          <cell r="A161">
            <v>50</v>
          </cell>
          <cell r="B161" t="str">
            <v>Meter Oper Exp - Transfmers-Wt Fc</v>
          </cell>
          <cell r="C161" t="str">
            <v>A586T</v>
          </cell>
          <cell r="D161">
            <v>5.2553087249481947E-2</v>
          </cell>
          <cell r="E161">
            <v>0</v>
          </cell>
          <cell r="F161">
            <v>0.6164216725334809</v>
          </cell>
          <cell r="G161">
            <v>5.4573364485793738E-2</v>
          </cell>
          <cell r="H161">
            <v>0.27645187573124341</v>
          </cell>
          <cell r="I161">
            <v>0</v>
          </cell>
          <cell r="J161">
            <v>0</v>
          </cell>
          <cell r="K161">
            <v>1</v>
          </cell>
        </row>
        <row r="162">
          <cell r="A162">
            <v>51</v>
          </cell>
          <cell r="B162" t="str">
            <v>Meter Maint - Transfmers-Wt Fact</v>
          </cell>
          <cell r="C162" t="str">
            <v>A597T</v>
          </cell>
          <cell r="D162">
            <v>6.4035581394129973E-2</v>
          </cell>
          <cell r="E162">
            <v>0</v>
          </cell>
          <cell r="F162">
            <v>0.66456695060146243</v>
          </cell>
          <cell r="G162">
            <v>8.1402540573152438E-2</v>
          </cell>
          <cell r="H162">
            <v>0.18999492743125518</v>
          </cell>
          <cell r="I162">
            <v>0</v>
          </cell>
          <cell r="J162">
            <v>0</v>
          </cell>
          <cell r="K162">
            <v>1</v>
          </cell>
        </row>
        <row r="163">
          <cell r="A163">
            <v>52</v>
          </cell>
          <cell r="B163" t="str">
            <v>Dist Operation Expense Accts 581-7</v>
          </cell>
          <cell r="C163" t="str">
            <v>A581-7</v>
          </cell>
          <cell r="D163">
            <v>0.72233547854896007</v>
          </cell>
          <cell r="E163">
            <v>5.3347561847720049E-2</v>
          </cell>
          <cell r="F163">
            <v>0.18822460240039537</v>
          </cell>
          <cell r="G163">
            <v>9.0572336749896003E-3</v>
          </cell>
          <cell r="H163">
            <v>2.5936497195543542E-2</v>
          </cell>
          <cell r="I163">
            <v>9.7631517228020926E-4</v>
          </cell>
          <cell r="J163">
            <v>1.2231116011112784E-4</v>
          </cell>
          <cell r="K163">
            <v>1</v>
          </cell>
        </row>
        <row r="164">
          <cell r="A164">
            <v>53</v>
          </cell>
          <cell r="B164" t="str">
            <v>Dist Maintenance Exp Accts 591-7</v>
          </cell>
          <cell r="C164" t="str">
            <v>A591-7</v>
          </cell>
          <cell r="D164">
            <v>0.52117834213075931</v>
          </cell>
          <cell r="E164">
            <v>2.3144283684082202E-2</v>
          </cell>
          <cell r="F164">
            <v>0.28807689821339966</v>
          </cell>
          <cell r="G164">
            <v>2.267534847467334E-2</v>
          </cell>
          <cell r="H164">
            <v>3.8065879751810142E-3</v>
          </cell>
          <cell r="I164">
            <v>8.2103905846572345E-2</v>
          </cell>
          <cell r="J164">
            <v>5.9014633675332211E-2</v>
          </cell>
          <cell r="K164">
            <v>1</v>
          </cell>
        </row>
        <row r="165">
          <cell r="A165">
            <v>54</v>
          </cell>
          <cell r="B165" t="str">
            <v>Metering Reading Expense-Wt. Fact</v>
          </cell>
          <cell r="C165" t="str">
            <v>A902</v>
          </cell>
          <cell r="D165">
            <v>0.86063242002285567</v>
          </cell>
          <cell r="E165">
            <v>5.7902667738864981E-2</v>
          </cell>
          <cell r="F165">
            <v>7.320600536440959E-2</v>
          </cell>
          <cell r="G165">
            <v>6.6157747996930735E-3</v>
          </cell>
          <cell r="H165">
            <v>1.6431320741768095E-3</v>
          </cell>
          <cell r="I165">
            <v>0</v>
          </cell>
          <cell r="J165">
            <v>0</v>
          </cell>
          <cell r="K165">
            <v>1.0000000000000002</v>
          </cell>
        </row>
        <row r="166">
          <cell r="A166">
            <v>55</v>
          </cell>
          <cell r="B166" t="str">
            <v>Customer Records&amp;Coll-Wt Fact</v>
          </cell>
          <cell r="C166" t="str">
            <v>A903</v>
          </cell>
          <cell r="D166">
            <v>0.84535363462012447</v>
          </cell>
          <cell r="E166">
            <v>5.9440663596058936E-2</v>
          </cell>
          <cell r="F166">
            <v>8.1200105445960874E-2</v>
          </cell>
          <cell r="G166">
            <v>3.1289358940278077E-3</v>
          </cell>
          <cell r="H166">
            <v>2.7053712780826739E-3</v>
          </cell>
          <cell r="I166">
            <v>3.659763985396336E-3</v>
          </cell>
          <cell r="J166">
            <v>4.5115251803489334E-3</v>
          </cell>
          <cell r="K166">
            <v>1.0000000000000002</v>
          </cell>
        </row>
        <row r="167">
          <cell r="A167">
            <v>56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</row>
        <row r="168">
          <cell r="A168">
            <v>57</v>
          </cell>
          <cell r="B168" t="str">
            <v>Cust Info Exp - Wt. Fact</v>
          </cell>
          <cell r="C168" t="str">
            <v>A907-10</v>
          </cell>
          <cell r="D168">
            <v>0.63271643558262936</v>
          </cell>
          <cell r="E168">
            <v>4.103414344626103E-2</v>
          </cell>
          <cell r="F168">
            <v>7.7391986235606641E-2</v>
          </cell>
          <cell r="G168">
            <v>1.2191868601123463E-3</v>
          </cell>
          <cell r="H168">
            <v>2.0725099358947794E-3</v>
          </cell>
          <cell r="I168">
            <v>0.24556573793949577</v>
          </cell>
          <cell r="J168">
            <v>0</v>
          </cell>
          <cell r="K168">
            <v>0.99999999999999989</v>
          </cell>
        </row>
        <row r="169">
          <cell r="A169">
            <v>58</v>
          </cell>
          <cell r="B169" t="str">
            <v>Customer Installation Expense</v>
          </cell>
          <cell r="C169" t="str">
            <v>A587</v>
          </cell>
          <cell r="D169">
            <v>0.88542626886019127</v>
          </cell>
          <cell r="E169">
            <v>5.9441848400006041E-2</v>
          </cell>
          <cell r="F169">
            <v>5.4736645714194523E-2</v>
          </cell>
          <cell r="G169">
            <v>3.9523702560816793E-4</v>
          </cell>
          <cell r="H169">
            <v>0</v>
          </cell>
          <cell r="I169">
            <v>0</v>
          </cell>
          <cell r="J169">
            <v>0</v>
          </cell>
          <cell r="K169">
            <v>1</v>
          </cell>
        </row>
        <row r="170">
          <cell r="A170">
            <v>59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A171">
            <v>60</v>
          </cell>
          <cell r="B171" t="str">
            <v>O&amp;M excl A&amp;G - Tran</v>
          </cell>
          <cell r="C171" t="str">
            <v>TOMXAG</v>
          </cell>
          <cell r="D171">
            <v>0.47609637188064213</v>
          </cell>
          <cell r="E171">
            <v>8.3492708634527197E-3</v>
          </cell>
          <cell r="F171">
            <v>0.34686205281044707</v>
          </cell>
          <cell r="G171">
            <v>3.4094816871988592E-2</v>
          </cell>
          <cell r="H171">
            <v>0.13459748757346957</v>
          </cell>
          <cell r="I171">
            <v>0</v>
          </cell>
          <cell r="J171">
            <v>0</v>
          </cell>
          <cell r="K171">
            <v>1</v>
          </cell>
        </row>
        <row r="172">
          <cell r="A172">
            <v>61</v>
          </cell>
          <cell r="B172" t="str">
            <v>O&amp;M excl A&amp;G - Dist</v>
          </cell>
          <cell r="C172" t="str">
            <v>DOMXAG</v>
          </cell>
          <cell r="D172">
            <v>0.67799191164868</v>
          </cell>
          <cell r="E172">
            <v>4.6495306592588923E-2</v>
          </cell>
          <cell r="F172">
            <v>0.21161933732918467</v>
          </cell>
          <cell r="G172">
            <v>1.226252929649068E-2</v>
          </cell>
          <cell r="H172">
            <v>2.0982035654475779E-2</v>
          </cell>
          <cell r="I172">
            <v>1.8094046111344218E-2</v>
          </cell>
          <cell r="J172">
            <v>1.2554833367235686E-2</v>
          </cell>
          <cell r="K172">
            <v>1</v>
          </cell>
        </row>
        <row r="173">
          <cell r="A173">
            <v>62</v>
          </cell>
          <cell r="B173" t="str">
            <v>O&amp;M excl A&amp;G - Metering</v>
          </cell>
          <cell r="C173" t="str">
            <v>MOMXAG</v>
          </cell>
          <cell r="D173">
            <v>0.86063242002285556</v>
          </cell>
          <cell r="E173">
            <v>5.7902667738864967E-2</v>
          </cell>
          <cell r="F173">
            <v>7.3206005364409577E-2</v>
          </cell>
          <cell r="G173">
            <v>6.6157747996930727E-3</v>
          </cell>
          <cell r="H173">
            <v>1.6431320741768093E-3</v>
          </cell>
          <cell r="I173">
            <v>0</v>
          </cell>
          <cell r="J173">
            <v>0</v>
          </cell>
          <cell r="K173">
            <v>1</v>
          </cell>
        </row>
        <row r="174">
          <cell r="A174">
            <v>63</v>
          </cell>
          <cell r="B174" t="str">
            <v>O&amp;M excl A&amp;G - Cust Serv</v>
          </cell>
          <cell r="C174" t="str">
            <v>CUOMXAG</v>
          </cell>
          <cell r="D174">
            <v>0.817098153526441</v>
          </cell>
          <cell r="E174">
            <v>5.6994783550388235E-2</v>
          </cell>
          <cell r="F174">
            <v>8.0694078086506776E-2</v>
          </cell>
          <cell r="G174">
            <v>2.8751661963185957E-3</v>
          </cell>
          <cell r="H174">
            <v>2.6212759186156781E-3</v>
          </cell>
          <cell r="I174">
            <v>3.5804514313413409E-2</v>
          </cell>
          <cell r="J174">
            <v>3.9120284083163587E-3</v>
          </cell>
          <cell r="K174">
            <v>1</v>
          </cell>
        </row>
        <row r="175">
          <cell r="A175">
            <v>64</v>
          </cell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6">
          <cell r="A176">
            <v>65</v>
          </cell>
          <cell r="B176" t="str">
            <v>AMS Meter &amp; Installation -Wt Fc</v>
          </cell>
          <cell r="C176" t="str">
            <v>A370AMS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</row>
        <row r="177">
          <cell r="A177">
            <v>66</v>
          </cell>
          <cell r="B177" t="str">
            <v>AMS Non-Meter - Wt Fc</v>
          </cell>
          <cell r="C177" t="str">
            <v>AMS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A178">
            <v>67</v>
          </cell>
          <cell r="B178">
            <v>0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A179">
            <v>68</v>
          </cell>
          <cell r="B179" t="str">
            <v>Transmission O&amp;M</v>
          </cell>
          <cell r="C179" t="str">
            <v>TRAO&amp;M</v>
          </cell>
          <cell r="D179">
            <v>0.47609637188064213</v>
          </cell>
          <cell r="E179">
            <v>8.349270863452718E-3</v>
          </cell>
          <cell r="F179">
            <v>0.34686205281044696</v>
          </cell>
          <cell r="G179">
            <v>3.4094816871988592E-2</v>
          </cell>
          <cell r="H179">
            <v>0.13459748757346957</v>
          </cell>
          <cell r="I179">
            <v>0</v>
          </cell>
          <cell r="J179">
            <v>0</v>
          </cell>
          <cell r="K179">
            <v>0.99999999999999989</v>
          </cell>
        </row>
        <row r="180">
          <cell r="A180">
            <v>69</v>
          </cell>
          <cell r="B180" t="str">
            <v>Distribution O&amp;M</v>
          </cell>
          <cell r="C180" t="str">
            <v>DISO&amp;M</v>
          </cell>
          <cell r="D180">
            <v>0.67690916943251711</v>
          </cell>
          <cell r="E180">
            <v>4.618324490984576E-2</v>
          </cell>
          <cell r="F180">
            <v>0.2132215965563673</v>
          </cell>
          <cell r="G180">
            <v>1.249233695324237E-2</v>
          </cell>
          <cell r="H180">
            <v>2.0804338483728282E-2</v>
          </cell>
          <cell r="I180">
            <v>1.7940807366814932E-2</v>
          </cell>
          <cell r="J180">
            <v>1.2448506297484084E-2</v>
          </cell>
          <cell r="K180">
            <v>0.99999999999999978</v>
          </cell>
        </row>
        <row r="181">
          <cell r="A181">
            <v>70</v>
          </cell>
          <cell r="B181" t="str">
            <v>Metering O&amp;M</v>
          </cell>
          <cell r="C181" t="str">
            <v>METO&amp;M</v>
          </cell>
          <cell r="D181">
            <v>0.86063242002285556</v>
          </cell>
          <cell r="E181">
            <v>5.7902667738864981E-2</v>
          </cell>
          <cell r="F181">
            <v>7.320600536440959E-2</v>
          </cell>
          <cell r="G181">
            <v>6.6157747996930727E-3</v>
          </cell>
          <cell r="H181">
            <v>1.6431320741768097E-3</v>
          </cell>
          <cell r="I181">
            <v>0</v>
          </cell>
          <cell r="J181">
            <v>0</v>
          </cell>
          <cell r="K181">
            <v>1</v>
          </cell>
        </row>
        <row r="182">
          <cell r="A182">
            <v>71</v>
          </cell>
          <cell r="B182" t="str">
            <v>Customer Service O&amp;M</v>
          </cell>
          <cell r="C182" t="str">
            <v>CUSO&amp;M</v>
          </cell>
          <cell r="D182">
            <v>0.817098153526441</v>
          </cell>
          <cell r="E182">
            <v>5.6994783550388242E-2</v>
          </cell>
          <cell r="F182">
            <v>8.069407808650679E-2</v>
          </cell>
          <cell r="G182">
            <v>2.8751661963185957E-3</v>
          </cell>
          <cell r="H182">
            <v>2.6212759186156781E-3</v>
          </cell>
          <cell r="I182">
            <v>3.5804514313413409E-2</v>
          </cell>
          <cell r="J182">
            <v>3.9120284083163587E-3</v>
          </cell>
          <cell r="K182">
            <v>1</v>
          </cell>
        </row>
        <row r="183">
          <cell r="A183">
            <v>72</v>
          </cell>
          <cell r="B183">
            <v>0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</row>
        <row r="184">
          <cell r="A184">
            <v>73</v>
          </cell>
          <cell r="B184">
            <v>0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</row>
        <row r="185">
          <cell r="A185">
            <v>74</v>
          </cell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</row>
        <row r="186">
          <cell r="A186">
            <v>75</v>
          </cell>
          <cell r="B186">
            <v>0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A187">
            <v>76</v>
          </cell>
          <cell r="B187" t="str">
            <v>Taxable Income - Transmission</v>
          </cell>
          <cell r="C187" t="str">
            <v>TTXINC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8">
          <cell r="A188">
            <v>77</v>
          </cell>
          <cell r="B188" t="str">
            <v>Taxable Income - Distribution</v>
          </cell>
          <cell r="C188" t="str">
            <v>DTXINC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</row>
        <row r="189">
          <cell r="A189">
            <v>78</v>
          </cell>
          <cell r="B189" t="str">
            <v>Taxable Income - Metering</v>
          </cell>
          <cell r="C189" t="str">
            <v>MTXINC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A190">
            <v>79</v>
          </cell>
          <cell r="B190" t="str">
            <v>Taxable Income - Customer Service</v>
          </cell>
          <cell r="C190" t="str">
            <v>CUTXINC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</row>
        <row r="191">
          <cell r="A191">
            <v>80</v>
          </cell>
          <cell r="B191">
            <v>0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</row>
        <row r="192">
          <cell r="A192">
            <v>81</v>
          </cell>
          <cell r="B192" t="str">
            <v>System Benefit Fund</v>
          </cell>
          <cell r="C192" t="str">
            <v>SBF</v>
          </cell>
          <cell r="D192">
            <v>0.33426116903286718</v>
          </cell>
          <cell r="E192">
            <v>1.0352866575640437E-2</v>
          </cell>
          <cell r="F192">
            <v>0.35850328565090039</v>
          </cell>
          <cell r="G192">
            <v>4.5017384675461396E-2</v>
          </cell>
          <cell r="H192">
            <v>0.2488818531311392</v>
          </cell>
          <cell r="I192">
            <v>2.4115610480198611E-3</v>
          </cell>
          <cell r="J192">
            <v>5.7187988597143659E-4</v>
          </cell>
          <cell r="K192">
            <v>0.99999999999999978</v>
          </cell>
        </row>
        <row r="193">
          <cell r="A193">
            <v>82</v>
          </cell>
          <cell r="B193" t="str">
            <v>CTC Revenue</v>
          </cell>
          <cell r="C193" t="str">
            <v>CTC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</row>
        <row r="194">
          <cell r="A194">
            <v>83</v>
          </cell>
          <cell r="B194" t="str">
            <v>Transition Charge - TC1</v>
          </cell>
          <cell r="C194" t="str">
            <v>TC1</v>
          </cell>
          <cell r="D194">
            <v>0.48727748428480133</v>
          </cell>
          <cell r="E194">
            <v>1.6211809772213721E-2</v>
          </cell>
          <cell r="F194">
            <v>0.35669620073787139</v>
          </cell>
          <cell r="G194">
            <v>4.2530832314378736E-2</v>
          </cell>
          <cell r="H194">
            <v>9.5098498804134665E-2</v>
          </cell>
          <cell r="I194">
            <v>1.7638964672073438E-3</v>
          </cell>
          <cell r="J194">
            <v>4.2127761939269985E-4</v>
          </cell>
          <cell r="K194">
            <v>0.99999999999999978</v>
          </cell>
        </row>
        <row r="195">
          <cell r="A195">
            <v>84</v>
          </cell>
          <cell r="B195" t="str">
            <v>Docket 36271</v>
          </cell>
          <cell r="C195" t="str">
            <v>NDC</v>
          </cell>
          <cell r="D195">
            <v>0.46657199999999999</v>
          </cell>
          <cell r="E195">
            <v>1.3832000000000001E-2</v>
          </cell>
          <cell r="F195">
            <v>0.35542499999999999</v>
          </cell>
          <cell r="G195">
            <v>3.8886999999999998E-2</v>
          </cell>
          <cell r="H195">
            <v>0.1231</v>
          </cell>
          <cell r="I195">
            <v>1.7629487316384882E-3</v>
          </cell>
          <cell r="J195">
            <v>4.2105126836151203E-4</v>
          </cell>
          <cell r="K195">
            <v>1</v>
          </cell>
        </row>
        <row r="196">
          <cell r="A196">
            <v>85</v>
          </cell>
          <cell r="B196" t="str">
            <v>Transition Charge 2 - TC2</v>
          </cell>
          <cell r="C196" t="str">
            <v>TC2</v>
          </cell>
          <cell r="D196">
            <v>0.40159458241597451</v>
          </cell>
          <cell r="E196">
            <v>1.5483334494470376E-2</v>
          </cell>
          <cell r="F196">
            <v>0.38980936556892448</v>
          </cell>
          <cell r="G196">
            <v>5.0194230295516708E-2</v>
          </cell>
          <cell r="H196">
            <v>0.13721624347090169</v>
          </cell>
          <cell r="I196">
            <v>4.6029136419330858E-3</v>
          </cell>
          <cell r="J196">
            <v>1.0993301122790974E-3</v>
          </cell>
          <cell r="K196">
            <v>1</v>
          </cell>
        </row>
        <row r="197">
          <cell r="A197">
            <v>86</v>
          </cell>
          <cell r="B197" t="str">
            <v>Rate Case Exp. - Current</v>
          </cell>
          <cell r="C197" t="str">
            <v>RCE1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</row>
        <row r="198">
          <cell r="A198">
            <v>87</v>
          </cell>
          <cell r="B198" t="str">
            <v>TCRF</v>
          </cell>
          <cell r="C198" t="str">
            <v>TCRF</v>
          </cell>
          <cell r="D198">
            <v>0.46686824762555734</v>
          </cell>
          <cell r="E198">
            <v>1.0839907634876262E-2</v>
          </cell>
          <cell r="F198">
            <v>0.36370780221080884</v>
          </cell>
          <cell r="G198">
            <v>3.6966806808245337E-2</v>
          </cell>
          <cell r="H198">
            <v>0.12161723572051228</v>
          </cell>
          <cell r="I198">
            <v>0</v>
          </cell>
          <cell r="J198">
            <v>0</v>
          </cell>
          <cell r="K198">
            <v>1</v>
          </cell>
        </row>
        <row r="199">
          <cell r="A199">
            <v>88</v>
          </cell>
          <cell r="B199">
            <v>0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</row>
        <row r="200">
          <cell r="A200">
            <v>89</v>
          </cell>
          <cell r="B200">
            <v>0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</row>
        <row r="201">
          <cell r="A201">
            <v>90</v>
          </cell>
          <cell r="B201" t="str">
            <v>Total Cost of Service - Transmission</v>
          </cell>
          <cell r="C201" t="str">
            <v>TRACOS</v>
          </cell>
          <cell r="D201">
            <v>0.47609637188064219</v>
          </cell>
          <cell r="E201">
            <v>8.349270863452718E-3</v>
          </cell>
          <cell r="F201">
            <v>0.34686205281044702</v>
          </cell>
          <cell r="G201">
            <v>3.4094816871988592E-2</v>
          </cell>
          <cell r="H201">
            <v>0.13459748757346957</v>
          </cell>
          <cell r="I201">
            <v>0</v>
          </cell>
          <cell r="J201">
            <v>0</v>
          </cell>
          <cell r="K201">
            <v>1</v>
          </cell>
        </row>
        <row r="202">
          <cell r="A202">
            <v>91</v>
          </cell>
          <cell r="B202" t="str">
            <v>Total Cost of Service - Distribution</v>
          </cell>
          <cell r="C202" t="str">
            <v>DISCOS</v>
          </cell>
          <cell r="D202">
            <v>0.63970889172168088</v>
          </cell>
          <cell r="E202">
            <v>4.3762777207499257E-2</v>
          </cell>
          <cell r="F202">
            <v>0.20985935891363511</v>
          </cell>
          <cell r="G202">
            <v>1.2675425672534709E-2</v>
          </cell>
          <cell r="H202">
            <v>1.8681949861056743E-2</v>
          </cell>
          <cell r="I202">
            <v>6.2812706893553297E-2</v>
          </cell>
          <cell r="J202">
            <v>1.2498889730040057E-2</v>
          </cell>
          <cell r="K202">
            <v>1</v>
          </cell>
        </row>
        <row r="203">
          <cell r="A203">
            <v>92</v>
          </cell>
          <cell r="B203" t="str">
            <v>Total Cost of Service - Metering</v>
          </cell>
          <cell r="C203" t="str">
            <v>METCOS</v>
          </cell>
          <cell r="D203">
            <v>0.84594961884420072</v>
          </cell>
          <cell r="E203">
            <v>6.2972576275021064E-2</v>
          </cell>
          <cell r="F203">
            <v>8.2715984721165245E-2</v>
          </cell>
          <cell r="G203">
            <v>6.2891854472024913E-3</v>
          </cell>
          <cell r="H203">
            <v>2.0232273223362747E-3</v>
          </cell>
          <cell r="I203">
            <v>4.1483180999953736E-5</v>
          </cell>
          <cell r="J203">
            <v>7.92420907431435E-6</v>
          </cell>
          <cell r="K203">
            <v>1</v>
          </cell>
        </row>
        <row r="204">
          <cell r="A204">
            <v>93</v>
          </cell>
          <cell r="B204" t="str">
            <v>Total Cost of Service - Cust Serv</v>
          </cell>
          <cell r="C204" t="str">
            <v>CUSCOS</v>
          </cell>
          <cell r="D204">
            <v>0.75406374582058466</v>
          </cell>
          <cell r="E204">
            <v>4.881227484507214E-2</v>
          </cell>
          <cell r="F204">
            <v>0.12943266274440568</v>
          </cell>
          <cell r="G204">
            <v>8.257839411970988E-3</v>
          </cell>
          <cell r="H204">
            <v>2.3605731987154113E-2</v>
          </cell>
          <cell r="I204">
            <v>3.1962864584875045E-2</v>
          </cell>
          <cell r="J204">
            <v>3.8648806059374103E-3</v>
          </cell>
          <cell r="K204">
            <v>1</v>
          </cell>
        </row>
        <row r="205">
          <cell r="A205">
            <v>94</v>
          </cell>
          <cell r="B205" t="str">
            <v>Total Cost of Service - All Functions</v>
          </cell>
          <cell r="C205" t="str">
            <v>TOTCOS</v>
          </cell>
          <cell r="D205">
            <v>0.54837710483505464</v>
          </cell>
          <cell r="E205">
            <v>2.2112052035253307E-2</v>
          </cell>
          <cell r="F205">
            <v>0.28847081554901638</v>
          </cell>
          <cell r="G205">
            <v>2.5821960556992249E-2</v>
          </cell>
          <cell r="H205">
            <v>9.2079799385190217E-2</v>
          </cell>
          <cell r="I205">
            <v>1.9427234327297194E-2</v>
          </cell>
          <cell r="J205">
            <v>3.7110333111959608E-3</v>
          </cell>
          <cell r="K205">
            <v>1</v>
          </cell>
        </row>
        <row r="206">
          <cell r="A206">
            <v>95</v>
          </cell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</row>
        <row r="207">
          <cell r="A207">
            <v>96</v>
          </cell>
          <cell r="B207" t="str">
            <v>Transition Charge 3 - TC3</v>
          </cell>
          <cell r="C207" t="str">
            <v>TC3</v>
          </cell>
          <cell r="D207">
            <v>0.18350599999999997</v>
          </cell>
          <cell r="E207">
            <v>2.2791217788154561E-2</v>
          </cell>
          <cell r="F207">
            <v>0.55272615918202339</v>
          </cell>
          <cell r="G207">
            <v>8.1808244146654982E-2</v>
          </cell>
          <cell r="H207">
            <v>0.15611480725072222</v>
          </cell>
          <cell r="I207">
            <v>2.4648764818615151E-3</v>
          </cell>
          <cell r="J207">
            <v>5.8869515058312667E-4</v>
          </cell>
          <cell r="K207">
            <v>0.99999999999999989</v>
          </cell>
        </row>
        <row r="208">
          <cell r="A208">
            <v>97</v>
          </cell>
          <cell r="B208" t="str">
            <v>System Restoration Charge</v>
          </cell>
          <cell r="C208" t="str">
            <v>SRC</v>
          </cell>
          <cell r="D208">
            <v>0.64917599999999998</v>
          </cell>
          <cell r="E208">
            <v>3.3794999999999999E-2</v>
          </cell>
          <cell r="F208">
            <v>0.249808</v>
          </cell>
          <cell r="G208">
            <v>0.02</v>
          </cell>
          <cell r="H208">
            <v>0</v>
          </cell>
          <cell r="I208">
            <v>3.8117308634020623E-2</v>
          </cell>
          <cell r="J208">
            <v>9.1036913659793741E-3</v>
          </cell>
          <cell r="K208">
            <v>1</v>
          </cell>
        </row>
        <row r="209">
          <cell r="A209">
            <v>98</v>
          </cell>
          <cell r="B209" t="str">
            <v>Energy Efficiency Cost Recovery Charge</v>
          </cell>
          <cell r="C209" t="str">
            <v>EECRF</v>
          </cell>
          <cell r="D209">
            <v>0.48850108225719902</v>
          </cell>
          <cell r="E209">
            <v>3.0377260329406242E-2</v>
          </cell>
          <cell r="F209">
            <v>0.42792031101393874</v>
          </cell>
          <cell r="G209">
            <v>4.5852211105239501E-2</v>
          </cell>
          <cell r="H209">
            <v>7.3491352942165102E-3</v>
          </cell>
          <cell r="I209">
            <v>0</v>
          </cell>
          <cell r="J209">
            <v>0</v>
          </cell>
          <cell r="K209">
            <v>1</v>
          </cell>
        </row>
        <row r="210">
          <cell r="A210">
            <v>99</v>
          </cell>
          <cell r="B210" t="str">
            <v>ADFIT Charge - ADFIT</v>
          </cell>
          <cell r="C210" t="str">
            <v>ADFIT</v>
          </cell>
          <cell r="D210">
            <v>0.64917599999999998</v>
          </cell>
          <cell r="E210">
            <v>3.3794999999999999E-2</v>
          </cell>
          <cell r="F210">
            <v>0.249808</v>
          </cell>
          <cell r="G210">
            <v>0.02</v>
          </cell>
          <cell r="H210">
            <v>0</v>
          </cell>
          <cell r="I210">
            <v>3.8117308634020623E-2</v>
          </cell>
          <cell r="J210">
            <v>9.1036913659793724E-3</v>
          </cell>
          <cell r="K210">
            <v>1</v>
          </cell>
        </row>
        <row r="211">
          <cell r="A211">
            <v>100</v>
          </cell>
          <cell r="B211" t="str">
            <v>AMS Surcharge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</row>
        <row r="212">
          <cell r="A212">
            <v>101</v>
          </cell>
          <cell r="B212" t="str">
            <v>Transition Charge 5 - TC5</v>
          </cell>
          <cell r="C212" t="str">
            <v>TC5</v>
          </cell>
          <cell r="D212">
            <v>0.18350599999999997</v>
          </cell>
          <cell r="E212">
            <v>2.2791217788154561E-2</v>
          </cell>
          <cell r="F212">
            <v>0.55272615918202339</v>
          </cell>
          <cell r="G212">
            <v>8.1808244146654982E-2</v>
          </cell>
          <cell r="H212">
            <v>0.15611480725072222</v>
          </cell>
          <cell r="I212">
            <v>2.4648764818615151E-3</v>
          </cell>
          <cell r="J212">
            <v>5.8869515058312667E-4</v>
          </cell>
          <cell r="K212">
            <v>0.99999999999999989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.2"/>
      <sheetName val="X.3"/>
      <sheetName val="X.4"/>
      <sheetName val="Sheet2"/>
      <sheetName val="Worksheet, Lead (2)"/>
      <sheetName val="RECLASS ENTRIES"/>
      <sheetName val="recon"/>
      <sheetName val="sep 123101"/>
      <sheetName val="Summed Equity Transfers"/>
      <sheetName val="0174"/>
      <sheetName val="ST Rec &amp; Pay Transfers"/>
      <sheetName val="SAP DWNLD"/>
      <sheetName val="bsis"/>
      <sheetName val="Worksheet Support"/>
      <sheetName val="worksheet prior year"/>
      <sheetName val="1200 stmts"/>
      <sheetName val="0301 stmts"/>
      <sheetName val="297999"/>
      <sheetName val="RWIP"/>
      <sheetName val="reclass#5"/>
      <sheetName val="X.5"/>
      <sheetName val="EMC Liability"/>
      <sheetName val="EMC Asset"/>
      <sheetName val="Sheet1"/>
      <sheetName val="equity transfers"/>
      <sheetName val="CLTD_Debt"/>
      <sheetName val="transfer entries"/>
      <sheetName val="Top-Side Entries"/>
      <sheetName val="LOSSDEBT"/>
      <sheetName val="Deferred Debits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 refreshError="1"/>
      <sheetData sheetId="11"/>
      <sheetData sheetId="12" refreshError="1">
        <row r="1">
          <cell r="A1" t="str">
            <v>Co's 0005, 0366, 0174, 0292, 9003</v>
          </cell>
        </row>
        <row r="2">
          <cell r="C2" t="str">
            <v>Reporting period</v>
          </cell>
          <cell r="D2" t="str">
            <v>Comparison period</v>
          </cell>
        </row>
        <row r="3">
          <cell r="B3" t="str">
            <v>Text for B/S P&amp;L item</v>
          </cell>
          <cell r="C3" t="str">
            <v>(01.2002-12.2002)</v>
          </cell>
          <cell r="D3" t="str">
            <v>(01.2001-12.2001)</v>
          </cell>
          <cell r="E3" t="str">
            <v>Absolute difference</v>
          </cell>
        </row>
        <row r="4">
          <cell r="B4" t="str">
            <v xml:space="preserve">              BALANCE SHEET</v>
          </cell>
        </row>
        <row r="5">
          <cell r="B5" t="str">
            <v>ASSETS AND OTHER DEBITS:</v>
          </cell>
        </row>
        <row r="6">
          <cell r="B6" t="str">
            <v>Current Assets:</v>
          </cell>
        </row>
        <row r="7">
          <cell r="A7">
            <v>100510</v>
          </cell>
          <cell r="B7" t="str">
            <v>100510 Cash-General subaccount BT # 32567</v>
          </cell>
          <cell r="C7">
            <v>25262603.059999999</v>
          </cell>
          <cell r="D7">
            <v>2370784</v>
          </cell>
          <cell r="E7">
            <v>22891819.059999999</v>
          </cell>
        </row>
        <row r="8">
          <cell r="A8">
            <v>102010</v>
          </cell>
          <cell r="B8" t="str">
            <v>102010 Cash - Gen - CHASE/BOA Texas</v>
          </cell>
          <cell r="C8">
            <v>1000</v>
          </cell>
          <cell r="D8">
            <v>1000</v>
          </cell>
          <cell r="E8">
            <v>0</v>
          </cell>
        </row>
        <row r="9">
          <cell r="B9" t="str">
            <v xml:space="preserve">     Cash</v>
          </cell>
          <cell r="C9">
            <v>25263603.059999999</v>
          </cell>
          <cell r="D9">
            <v>2371784</v>
          </cell>
          <cell r="E9">
            <v>22891819.059999999</v>
          </cell>
        </row>
        <row r="10">
          <cell r="B10" t="str">
            <v xml:space="preserve">   Cash and Cash Equivalents</v>
          </cell>
          <cell r="C10">
            <v>25263603.059999999</v>
          </cell>
          <cell r="D10">
            <v>2371784</v>
          </cell>
          <cell r="E10">
            <v>22891819.059999999</v>
          </cell>
        </row>
        <row r="11">
          <cell r="A11">
            <v>114010</v>
          </cell>
          <cell r="B11" t="str">
            <v>114010 Oth Spec Deposits</v>
          </cell>
          <cell r="C11">
            <v>2324334.23</v>
          </cell>
          <cell r="D11">
            <v>6744485</v>
          </cell>
          <cell r="E11">
            <v>-4420150.7699999996</v>
          </cell>
        </row>
        <row r="12">
          <cell r="B12" t="str">
            <v xml:space="preserve">   Other Special Deposits</v>
          </cell>
          <cell r="C12">
            <v>2324334.23</v>
          </cell>
          <cell r="D12">
            <v>6744485</v>
          </cell>
          <cell r="E12">
            <v>-4420150.7699999996</v>
          </cell>
        </row>
        <row r="13">
          <cell r="A13">
            <v>127011</v>
          </cell>
          <cell r="B13" t="str">
            <v>127011 ST Notes Receivable - Generation Transition-Assoc</v>
          </cell>
          <cell r="C13">
            <v>-18680270.449999999</v>
          </cell>
          <cell r="D13">
            <v>0</v>
          </cell>
          <cell r="E13">
            <v>-18680270.449999999</v>
          </cell>
        </row>
        <row r="14">
          <cell r="B14" t="str">
            <v xml:space="preserve">   Short Term Notes Receivables-Assoc Comp</v>
          </cell>
          <cell r="C14">
            <v>-18680270.449999999</v>
          </cell>
          <cell r="D14">
            <v>0</v>
          </cell>
          <cell r="E14">
            <v>-18680270.449999999</v>
          </cell>
        </row>
        <row r="15">
          <cell r="B15" t="str">
            <v xml:space="preserve">   Accounts receivable - associated companies</v>
          </cell>
          <cell r="C15">
            <v>-18680270.449999999</v>
          </cell>
          <cell r="D15">
            <v>0</v>
          </cell>
          <cell r="E15">
            <v>-18680270.449999999</v>
          </cell>
        </row>
        <row r="16">
          <cell r="A16">
            <v>121060</v>
          </cell>
          <cell r="B16" t="str">
            <v>121060 A/R-Other</v>
          </cell>
          <cell r="C16">
            <v>9600692.8100000005</v>
          </cell>
          <cell r="D16">
            <v>0</v>
          </cell>
          <cell r="E16">
            <v>9600692.8100000005</v>
          </cell>
        </row>
        <row r="17">
          <cell r="A17">
            <v>129015</v>
          </cell>
          <cell r="B17" t="str">
            <v>129015 Interest Rec-Securitization</v>
          </cell>
          <cell r="C17">
            <v>0</v>
          </cell>
          <cell r="D17">
            <v>0</v>
          </cell>
          <cell r="E17">
            <v>0</v>
          </cell>
        </row>
        <row r="18">
          <cell r="B18" t="str">
            <v xml:space="preserve">   Accounts Receivable - Other</v>
          </cell>
          <cell r="C18">
            <v>9600692.8100000005</v>
          </cell>
          <cell r="D18">
            <v>0</v>
          </cell>
          <cell r="E18">
            <v>9600692.8100000005</v>
          </cell>
        </row>
        <row r="19">
          <cell r="B19" t="str">
            <v xml:space="preserve">   Accounts Receivable - other</v>
          </cell>
          <cell r="C19">
            <v>9600692.8100000005</v>
          </cell>
          <cell r="D19">
            <v>0</v>
          </cell>
          <cell r="E19">
            <v>9600692.8100000005</v>
          </cell>
        </row>
        <row r="20">
          <cell r="A20">
            <v>121050</v>
          </cell>
          <cell r="B20" t="str">
            <v>121050 A/R - Services</v>
          </cell>
          <cell r="C20">
            <v>-138380.94</v>
          </cell>
          <cell r="D20">
            <v>0</v>
          </cell>
          <cell r="E20">
            <v>-138380.94</v>
          </cell>
        </row>
        <row r="21">
          <cell r="B21" t="str">
            <v xml:space="preserve">   Accounts Receivable - Customers</v>
          </cell>
          <cell r="C21">
            <v>-138380.94</v>
          </cell>
          <cell r="D21">
            <v>0</v>
          </cell>
          <cell r="E21">
            <v>-138380.94</v>
          </cell>
        </row>
        <row r="22">
          <cell r="B22" t="str">
            <v xml:space="preserve">   Accounts Receivable - Delivery Services</v>
          </cell>
          <cell r="C22">
            <v>-138380.94</v>
          </cell>
          <cell r="D22">
            <v>0</v>
          </cell>
          <cell r="E22">
            <v>-138380.94</v>
          </cell>
        </row>
        <row r="23">
          <cell r="B23" t="str">
            <v xml:space="preserve">   Accounts Receivable - electric sales</v>
          </cell>
          <cell r="C23">
            <v>-138380.94</v>
          </cell>
          <cell r="D23">
            <v>0</v>
          </cell>
          <cell r="E23">
            <v>-138380.94</v>
          </cell>
        </row>
        <row r="24">
          <cell r="B24" t="str">
            <v xml:space="preserve">   Accounts Receivable</v>
          </cell>
          <cell r="C24">
            <v>-9217958.5800000001</v>
          </cell>
          <cell r="D24">
            <v>0</v>
          </cell>
          <cell r="E24">
            <v>-9217958.5800000001</v>
          </cell>
        </row>
        <row r="25">
          <cell r="A25">
            <v>144010</v>
          </cell>
          <cell r="B25" t="str">
            <v>144010 Prepayments - Other</v>
          </cell>
          <cell r="C25">
            <v>16184.14</v>
          </cell>
          <cell r="D25">
            <v>0</v>
          </cell>
          <cell r="E25">
            <v>16184.14</v>
          </cell>
        </row>
        <row r="26">
          <cell r="B26"/>
          <cell r="C26">
            <v>16184.14</v>
          </cell>
          <cell r="D26">
            <v>0</v>
          </cell>
          <cell r="E26">
            <v>16184.14</v>
          </cell>
        </row>
        <row r="27">
          <cell r="B27" t="str">
            <v xml:space="preserve">   Prepayments</v>
          </cell>
          <cell r="C27">
            <v>16184.14</v>
          </cell>
          <cell r="D27">
            <v>0</v>
          </cell>
          <cell r="E27">
            <v>16184.14</v>
          </cell>
        </row>
        <row r="28">
          <cell r="B28" t="str">
            <v xml:space="preserve">   Other Current Assets</v>
          </cell>
          <cell r="C28">
            <v>16184.14</v>
          </cell>
          <cell r="D28">
            <v>0</v>
          </cell>
          <cell r="E28">
            <v>16184.14</v>
          </cell>
        </row>
        <row r="29">
          <cell r="B29" t="str">
            <v>Total Current Assets</v>
          </cell>
          <cell r="C29">
            <v>18386162.850000001</v>
          </cell>
          <cell r="D29">
            <v>9116269</v>
          </cell>
          <cell r="E29">
            <v>9269893.8499999996</v>
          </cell>
        </row>
        <row r="30">
          <cell r="B30" t="str">
            <v>Property Plant and Equipment:</v>
          </cell>
        </row>
        <row r="31">
          <cell r="A31">
            <v>163010</v>
          </cell>
          <cell r="B31" t="str">
            <v>163010 Plant in Serv\(incl Intang Assets)</v>
          </cell>
          <cell r="C31">
            <v>0</v>
          </cell>
          <cell r="D31">
            <v>-7728653.7699999996</v>
          </cell>
          <cell r="E31">
            <v>7728653.7699999996</v>
          </cell>
        </row>
        <row r="32">
          <cell r="A32">
            <v>174995</v>
          </cell>
          <cell r="B32" t="str">
            <v>174995 Plant in Service - History</v>
          </cell>
          <cell r="C32">
            <v>46226693</v>
          </cell>
          <cell r="D32">
            <v>0</v>
          </cell>
          <cell r="E32">
            <v>46226693</v>
          </cell>
        </row>
        <row r="33">
          <cell r="B33" t="str">
            <v xml:space="preserve">   Electric Plant in Service</v>
          </cell>
          <cell r="C33">
            <v>46226693</v>
          </cell>
          <cell r="D33">
            <v>-7728653.7699999996</v>
          </cell>
          <cell r="E33">
            <v>53955346.770000003</v>
          </cell>
        </row>
        <row r="34">
          <cell r="A34">
            <v>170010</v>
          </cell>
          <cell r="B34" t="str">
            <v>170010 Construction Work In Progress</v>
          </cell>
          <cell r="C34">
            <v>0</v>
          </cell>
          <cell r="D34">
            <v>-4081337.32</v>
          </cell>
          <cell r="E34">
            <v>4081337.32</v>
          </cell>
        </row>
        <row r="35">
          <cell r="B35" t="str">
            <v xml:space="preserve">   Construction Work in Progress</v>
          </cell>
          <cell r="C35">
            <v>0</v>
          </cell>
          <cell r="D35">
            <v>-4081337.32</v>
          </cell>
          <cell r="E35">
            <v>4081337.32</v>
          </cell>
        </row>
        <row r="36">
          <cell r="A36">
            <v>171010</v>
          </cell>
          <cell r="B36" t="str">
            <v>171010 Accum Depr-Plant in Service</v>
          </cell>
          <cell r="C36">
            <v>0</v>
          </cell>
          <cell r="D36">
            <v>742495559.63999999</v>
          </cell>
          <cell r="E36">
            <v>-742495559.63999999</v>
          </cell>
        </row>
        <row r="37">
          <cell r="B37" t="str">
            <v xml:space="preserve">   Less:Acc. Prov for Deprec, Deplet, &amp; Amort</v>
          </cell>
          <cell r="C37">
            <v>0</v>
          </cell>
          <cell r="D37">
            <v>742495559.63999999</v>
          </cell>
          <cell r="E37">
            <v>-742495559.63999999</v>
          </cell>
        </row>
        <row r="38">
          <cell r="B38" t="str">
            <v>Total Net Property Plant and Equipment</v>
          </cell>
          <cell r="C38">
            <v>46226693</v>
          </cell>
          <cell r="D38">
            <v>730685568.54999995</v>
          </cell>
          <cell r="E38">
            <v>-684458875.54999995</v>
          </cell>
        </row>
        <row r="39">
          <cell r="B39" t="str">
            <v>Deferred Charges and Other Assets:</v>
          </cell>
        </row>
        <row r="40">
          <cell r="A40">
            <v>181010</v>
          </cell>
          <cell r="B40" t="str">
            <v>181010 RTA-FAS109 DR-Eq AFUDC-Open</v>
          </cell>
          <cell r="C40">
            <v>175460771</v>
          </cell>
          <cell r="D40">
            <v>155648916</v>
          </cell>
          <cell r="E40">
            <v>19811855</v>
          </cell>
        </row>
        <row r="41">
          <cell r="A41">
            <v>181020</v>
          </cell>
          <cell r="B41" t="str">
            <v>181020 RTA-SFAS109 DR-Eq AFUDC-Closed</v>
          </cell>
          <cell r="C41">
            <v>0</v>
          </cell>
          <cell r="D41">
            <v>-6359223.7199999997</v>
          </cell>
          <cell r="E41">
            <v>6359223.7199999997</v>
          </cell>
        </row>
        <row r="42">
          <cell r="A42">
            <v>181120</v>
          </cell>
          <cell r="B42" t="str">
            <v>181120 RTA-TX Inc(Franch) Tax Def-Net</v>
          </cell>
          <cell r="C42">
            <v>0</v>
          </cell>
          <cell r="D42">
            <v>-22792527</v>
          </cell>
          <cell r="E42">
            <v>22792527</v>
          </cell>
        </row>
        <row r="43">
          <cell r="A43">
            <v>181140</v>
          </cell>
          <cell r="B43" t="str">
            <v>181140 RTL-Am SFAS109 CR-Prot Exc DFIT</v>
          </cell>
          <cell r="C43">
            <v>0</v>
          </cell>
          <cell r="D43">
            <v>-832400.58</v>
          </cell>
          <cell r="E43">
            <v>832400.58</v>
          </cell>
        </row>
        <row r="44">
          <cell r="A44">
            <v>181160</v>
          </cell>
          <cell r="B44" t="str">
            <v>181160 RTL-Amort SFAS109 Cr-ITC</v>
          </cell>
          <cell r="C44">
            <v>0</v>
          </cell>
          <cell r="D44">
            <v>-17082956.18</v>
          </cell>
          <cell r="E44">
            <v>17082956.18</v>
          </cell>
        </row>
        <row r="45">
          <cell r="B45" t="str">
            <v xml:space="preserve">     Regulatory Tax Assets</v>
          </cell>
          <cell r="C45">
            <v>175460771</v>
          </cell>
          <cell r="D45">
            <v>108581808.52</v>
          </cell>
          <cell r="E45">
            <v>66878962.479999997</v>
          </cell>
        </row>
        <row r="46">
          <cell r="A46">
            <v>179070</v>
          </cell>
          <cell r="B46" t="str">
            <v>179070 Regulatory Assets-Stranded Costs</v>
          </cell>
          <cell r="C46">
            <v>2095844282.8399999</v>
          </cell>
          <cell r="D46">
            <v>33781940.200000003</v>
          </cell>
          <cell r="E46">
            <v>2062062342.6400001</v>
          </cell>
        </row>
        <row r="47">
          <cell r="A47">
            <v>179075</v>
          </cell>
          <cell r="B47" t="str">
            <v>179075 Regulatory Assets-Legislation</v>
          </cell>
          <cell r="C47">
            <v>705476246.08000004</v>
          </cell>
          <cell r="D47">
            <v>0</v>
          </cell>
          <cell r="E47">
            <v>705476246.08000004</v>
          </cell>
        </row>
        <row r="48">
          <cell r="B48" t="str">
            <v xml:space="preserve">     Other Regulatory Assets</v>
          </cell>
          <cell r="C48">
            <v>2801320528.9200001</v>
          </cell>
          <cell r="D48">
            <v>33781940.200000003</v>
          </cell>
          <cell r="E48">
            <v>2767538588.7199998</v>
          </cell>
        </row>
        <row r="49">
          <cell r="B49" t="str">
            <v xml:space="preserve">   Total Regulatory Assets</v>
          </cell>
          <cell r="C49">
            <v>2976781299.9200001</v>
          </cell>
          <cell r="D49">
            <v>142363748.72</v>
          </cell>
          <cell r="E49">
            <v>2834417551.1999998</v>
          </cell>
        </row>
        <row r="50">
          <cell r="A50">
            <v>153107</v>
          </cell>
          <cell r="B50" t="str">
            <v>153107 Inv in Subs-SPE</v>
          </cell>
          <cell r="C50">
            <v>-3745485</v>
          </cell>
          <cell r="D50">
            <v>-6745485</v>
          </cell>
          <cell r="E50">
            <v>3000000</v>
          </cell>
        </row>
        <row r="51">
          <cell r="B51" t="str">
            <v xml:space="preserve">     Investments in Subsidiaries-Assoc. Co.</v>
          </cell>
          <cell r="C51">
            <v>-3745485</v>
          </cell>
          <cell r="D51">
            <v>-6745485</v>
          </cell>
          <cell r="E51">
            <v>3000000</v>
          </cell>
        </row>
        <row r="52">
          <cell r="B52" t="str">
            <v xml:space="preserve">   Miscellaneous Investments</v>
          </cell>
          <cell r="C52">
            <v>-3745485</v>
          </cell>
          <cell r="D52">
            <v>-6745485</v>
          </cell>
          <cell r="E52">
            <v>3000000</v>
          </cell>
        </row>
        <row r="53">
          <cell r="B53" t="str">
            <v xml:space="preserve">  Long Term Receivables and Investments</v>
          </cell>
          <cell r="C53">
            <v>-3745485</v>
          </cell>
          <cell r="D53">
            <v>-6745485</v>
          </cell>
          <cell r="E53">
            <v>3000000</v>
          </cell>
        </row>
        <row r="54">
          <cell r="A54">
            <v>188010</v>
          </cell>
          <cell r="B54" t="str">
            <v>188010 Misc Def Debits - Other</v>
          </cell>
          <cell r="C54">
            <v>1528791.63</v>
          </cell>
          <cell r="D54">
            <v>0</v>
          </cell>
          <cell r="E54">
            <v>1528791.63</v>
          </cell>
        </row>
        <row r="55">
          <cell r="B55" t="str">
            <v xml:space="preserve">   Miscellaneous Deferred Debits</v>
          </cell>
          <cell r="C55">
            <v>1528791.63</v>
          </cell>
          <cell r="D55">
            <v>0</v>
          </cell>
          <cell r="E55">
            <v>1528791.63</v>
          </cell>
        </row>
        <row r="56">
          <cell r="B56" t="str">
            <v xml:space="preserve">   Deferred Debits</v>
          </cell>
          <cell r="C56">
            <v>-2216693.37</v>
          </cell>
          <cell r="D56">
            <v>-6745485</v>
          </cell>
          <cell r="E56">
            <v>4528791.63</v>
          </cell>
        </row>
        <row r="57">
          <cell r="A57">
            <v>177010</v>
          </cell>
          <cell r="B57" t="str">
            <v>177010 Unamortized Debt Costs</v>
          </cell>
          <cell r="C57">
            <v>10374130.1</v>
          </cell>
          <cell r="D57">
            <v>10374130.1</v>
          </cell>
          <cell r="E57">
            <v>0</v>
          </cell>
        </row>
        <row r="58">
          <cell r="A58">
            <v>177020</v>
          </cell>
          <cell r="B58" t="str">
            <v>177020 Unamortized Loss on Reacquired Debt</v>
          </cell>
          <cell r="C58">
            <v>0</v>
          </cell>
          <cell r="D58">
            <v>-11048182.84</v>
          </cell>
          <cell r="E58">
            <v>11048182.84</v>
          </cell>
        </row>
        <row r="59">
          <cell r="A59">
            <v>177998</v>
          </cell>
          <cell r="B59" t="str">
            <v>177998 Amort of Loss on Reacquired Debt</v>
          </cell>
          <cell r="C59">
            <v>0</v>
          </cell>
          <cell r="D59">
            <v>1008159.58</v>
          </cell>
          <cell r="E59">
            <v>-1008159.58</v>
          </cell>
        </row>
        <row r="60">
          <cell r="A60">
            <v>177999</v>
          </cell>
          <cell r="B60" t="str">
            <v>177999 Amortization of Issuance Costs</v>
          </cell>
          <cell r="C60">
            <v>-1965458.38</v>
          </cell>
          <cell r="D60">
            <v>-345877.5</v>
          </cell>
          <cell r="E60">
            <v>-1619580.88</v>
          </cell>
        </row>
        <row r="61">
          <cell r="B61" t="str">
            <v xml:space="preserve">   Unamortized Debt Costs</v>
          </cell>
          <cell r="C61">
            <v>8408671.7200000007</v>
          </cell>
          <cell r="D61">
            <v>-11770.66</v>
          </cell>
          <cell r="E61">
            <v>8420442.3800000008</v>
          </cell>
        </row>
        <row r="62">
          <cell r="A62">
            <v>151020</v>
          </cell>
          <cell r="B62" t="str">
            <v>151020 Long-Term Notes Rec-Securitization</v>
          </cell>
          <cell r="C62">
            <v>0</v>
          </cell>
          <cell r="D62">
            <v>-0.75</v>
          </cell>
          <cell r="E62">
            <v>0.75</v>
          </cell>
        </row>
        <row r="63">
          <cell r="B63" t="str">
            <v xml:space="preserve">   Long-Term Notes Receivable-Assoc Companies</v>
          </cell>
          <cell r="C63">
            <v>0</v>
          </cell>
          <cell r="D63">
            <v>-0.75</v>
          </cell>
          <cell r="E63">
            <v>0.75</v>
          </cell>
        </row>
        <row r="64">
          <cell r="A64">
            <v>179080</v>
          </cell>
          <cell r="B64" t="str">
            <v>179080 Transition Property</v>
          </cell>
          <cell r="C64">
            <v>706219817</v>
          </cell>
          <cell r="D64">
            <v>0</v>
          </cell>
          <cell r="E64">
            <v>706219817</v>
          </cell>
        </row>
        <row r="65">
          <cell r="B65" t="str">
            <v xml:space="preserve">   Transition Property</v>
          </cell>
          <cell r="C65">
            <v>706219817</v>
          </cell>
          <cell r="D65">
            <v>0</v>
          </cell>
          <cell r="E65">
            <v>706219817</v>
          </cell>
        </row>
        <row r="66">
          <cell r="A66">
            <v>183010</v>
          </cell>
          <cell r="B66" t="str">
            <v>183010 Over/Under Recovery of Fuel</v>
          </cell>
          <cell r="C66">
            <v>-139236125.97</v>
          </cell>
          <cell r="D66">
            <v>0</v>
          </cell>
          <cell r="E66">
            <v>-139236125.97</v>
          </cell>
        </row>
        <row r="67">
          <cell r="A67">
            <v>223020</v>
          </cell>
          <cell r="B67" t="str">
            <v>223020 Curr&amp;Accr Liab-Int O/U Rcvy of Fuel</v>
          </cell>
          <cell r="C67">
            <v>5043125.1500000004</v>
          </cell>
          <cell r="D67">
            <v>0</v>
          </cell>
          <cell r="E67">
            <v>5043125.1500000004</v>
          </cell>
        </row>
        <row r="68">
          <cell r="B68" t="str">
            <v xml:space="preserve">   Underrecovery of Fuel and Assoc Interest</v>
          </cell>
          <cell r="C68">
            <v>-134193000.81999999</v>
          </cell>
          <cell r="D68">
            <v>0</v>
          </cell>
          <cell r="E68">
            <v>-134193000.81999999</v>
          </cell>
        </row>
        <row r="69">
          <cell r="A69">
            <v>183011</v>
          </cell>
          <cell r="B69" t="str">
            <v>183011 Over/Under Recovery of Fuel - Pending Settlement</v>
          </cell>
          <cell r="C69">
            <v>123323250</v>
          </cell>
          <cell r="D69">
            <v>0</v>
          </cell>
          <cell r="E69">
            <v>123323250</v>
          </cell>
        </row>
        <row r="70">
          <cell r="A70">
            <v>223021</v>
          </cell>
          <cell r="B70" t="str">
            <v>223021 Curr&amp;Accr Liab-Int O/U Rcvy of Fuel - Pndng Stlmnt</v>
          </cell>
          <cell r="C70">
            <v>28741922</v>
          </cell>
          <cell r="D70">
            <v>0</v>
          </cell>
          <cell r="E70">
            <v>28741922</v>
          </cell>
        </row>
        <row r="71">
          <cell r="B71" t="str">
            <v xml:space="preserve">    Underrecovery of Fuel and Assoc Int PS</v>
          </cell>
          <cell r="C71">
            <v>152065172</v>
          </cell>
          <cell r="D71">
            <v>0</v>
          </cell>
          <cell r="E71">
            <v>152065172</v>
          </cell>
        </row>
        <row r="72">
          <cell r="B72" t="str">
            <v>Total Deferred Charges and Other Assets</v>
          </cell>
          <cell r="C72">
            <v>3707065266.4499998</v>
          </cell>
          <cell r="D72">
            <v>135606492.31</v>
          </cell>
          <cell r="E72">
            <v>3571458774.1399999</v>
          </cell>
        </row>
        <row r="73">
          <cell r="B73" t="str">
            <v>TOTAL ASSETS AND OTHER DEBITS</v>
          </cell>
          <cell r="C73">
            <v>3771678122.3000002</v>
          </cell>
          <cell r="D73">
            <v>875408329.86000001</v>
          </cell>
          <cell r="E73">
            <v>2896269792.4400001</v>
          </cell>
        </row>
        <row r="74">
          <cell r="B74" t="str">
            <v>LIABILITIES AND OTHER CREDITS</v>
          </cell>
        </row>
        <row r="75">
          <cell r="B75" t="str">
            <v>Current Liabilities:</v>
          </cell>
        </row>
        <row r="76">
          <cell r="A76">
            <v>220010</v>
          </cell>
          <cell r="B76" t="str">
            <v>220010 Curr&amp;Accr Liab-Income Taxes-Federal</v>
          </cell>
          <cell r="C76">
            <v>58136053.149999999</v>
          </cell>
          <cell r="D76">
            <v>-12949553.210000001</v>
          </cell>
          <cell r="E76">
            <v>71085606.359999999</v>
          </cell>
        </row>
        <row r="77">
          <cell r="B77" t="str">
            <v xml:space="preserve">   Accrued Income Taxes</v>
          </cell>
          <cell r="C77">
            <v>58136053.149999999</v>
          </cell>
          <cell r="D77">
            <v>-12949553.210000001</v>
          </cell>
          <cell r="E77">
            <v>71085606.359999999</v>
          </cell>
        </row>
        <row r="78">
          <cell r="B78" t="str">
            <v xml:space="preserve">   Accrued taxes</v>
          </cell>
          <cell r="C78">
            <v>58136053.149999999</v>
          </cell>
          <cell r="D78">
            <v>-12949553.210000001</v>
          </cell>
          <cell r="E78">
            <v>71085606.359999999</v>
          </cell>
        </row>
        <row r="79">
          <cell r="A79">
            <v>222010</v>
          </cell>
          <cell r="B79" t="str">
            <v>222010 Interest Payables - Associated Companies</v>
          </cell>
          <cell r="C79">
            <v>0</v>
          </cell>
          <cell r="D79">
            <v>7269687.4199999999</v>
          </cell>
          <cell r="E79">
            <v>-7269687.4199999999</v>
          </cell>
        </row>
        <row r="80">
          <cell r="A80">
            <v>223010</v>
          </cell>
          <cell r="B80" t="str">
            <v>223010 Curr and Accr Liab - Interest - Miscellaneous</v>
          </cell>
          <cell r="C80">
            <v>-11178154.16</v>
          </cell>
          <cell r="D80">
            <v>-7269687.4199999999</v>
          </cell>
          <cell r="E80">
            <v>-3908466.74</v>
          </cell>
        </row>
        <row r="81">
          <cell r="A81">
            <v>223030</v>
          </cell>
          <cell r="B81" t="str">
            <v>223030 Curr&amp;Accr Liab-Int on Cust Deposits</v>
          </cell>
          <cell r="C81">
            <v>-44691.69</v>
          </cell>
          <cell r="D81">
            <v>0</v>
          </cell>
          <cell r="E81">
            <v>-44691.69</v>
          </cell>
        </row>
        <row r="82">
          <cell r="B82" t="str">
            <v xml:space="preserve">     Interest Accrued</v>
          </cell>
          <cell r="C82">
            <v>-11222845.85</v>
          </cell>
          <cell r="D82">
            <v>0</v>
          </cell>
          <cell r="E82">
            <v>-11222845.85</v>
          </cell>
        </row>
        <row r="83">
          <cell r="A83">
            <v>255010</v>
          </cell>
          <cell r="B83" t="str">
            <v>255010 Customer Deposits-Miscellaneous</v>
          </cell>
          <cell r="C83">
            <v>-1178420.46</v>
          </cell>
          <cell r="D83">
            <v>-17210.599999999999</v>
          </cell>
          <cell r="E83">
            <v>-1161209.8600000001</v>
          </cell>
        </row>
        <row r="84">
          <cell r="B84" t="str">
            <v xml:space="preserve">   Customer Deposits</v>
          </cell>
          <cell r="C84">
            <v>-1178420.46</v>
          </cell>
          <cell r="D84">
            <v>-17210.599999999999</v>
          </cell>
          <cell r="E84">
            <v>-1161209.8600000001</v>
          </cell>
        </row>
        <row r="85">
          <cell r="A85">
            <v>217010</v>
          </cell>
          <cell r="B85" t="str">
            <v>217010 Current Portion of Long-Term Debt</v>
          </cell>
          <cell r="C85">
            <v>-18722425</v>
          </cell>
          <cell r="D85">
            <v>0</v>
          </cell>
          <cell r="E85">
            <v>-18722425</v>
          </cell>
        </row>
        <row r="86">
          <cell r="B86" t="str">
            <v xml:space="preserve">     Curr Portion Long Term Debt &amp; Pref Stock</v>
          </cell>
          <cell r="C86">
            <v>-18722425</v>
          </cell>
          <cell r="D86">
            <v>0</v>
          </cell>
          <cell r="E86">
            <v>-18722425</v>
          </cell>
        </row>
        <row r="87">
          <cell r="B87" t="str">
            <v xml:space="preserve">   Curr portion long term debt &amp; cap leases</v>
          </cell>
          <cell r="C87">
            <v>-18722425</v>
          </cell>
          <cell r="D87">
            <v>0</v>
          </cell>
          <cell r="E87">
            <v>-18722425</v>
          </cell>
        </row>
        <row r="88">
          <cell r="A88">
            <v>221140</v>
          </cell>
          <cell r="B88" t="str">
            <v>221140 Current  Regulatory Liability</v>
          </cell>
          <cell r="C88">
            <v>-168173440.84999999</v>
          </cell>
          <cell r="D88">
            <v>0</v>
          </cell>
          <cell r="E88">
            <v>-168173440.84999999</v>
          </cell>
        </row>
        <row r="89">
          <cell r="B89" t="str">
            <v xml:space="preserve">   Curr portion of long term excess mitigatio</v>
          </cell>
          <cell r="C89">
            <v>-168173440.84999999</v>
          </cell>
          <cell r="D89">
            <v>0</v>
          </cell>
          <cell r="E89">
            <v>-168173440.84999999</v>
          </cell>
        </row>
        <row r="90">
          <cell r="A90">
            <v>232010</v>
          </cell>
          <cell r="B90" t="str">
            <v>232010 Curr&amp;Accr Liab-Miscellaneous</v>
          </cell>
          <cell r="C90">
            <v>-21000</v>
          </cell>
          <cell r="D90">
            <v>0</v>
          </cell>
          <cell r="E90">
            <v>-21000</v>
          </cell>
        </row>
        <row r="91">
          <cell r="B91" t="str">
            <v xml:space="preserve">   Other Current and Accrued Liabilities</v>
          </cell>
          <cell r="C91">
            <v>-21000</v>
          </cell>
          <cell r="D91">
            <v>0</v>
          </cell>
          <cell r="E91">
            <v>-21000</v>
          </cell>
        </row>
        <row r="92">
          <cell r="B92" t="str">
            <v xml:space="preserve">   Other current liabitlies</v>
          </cell>
          <cell r="C92">
            <v>-21000</v>
          </cell>
          <cell r="D92">
            <v>0</v>
          </cell>
          <cell r="E92">
            <v>-21000</v>
          </cell>
        </row>
        <row r="93">
          <cell r="B93" t="str">
            <v>Total Current Liabilities</v>
          </cell>
          <cell r="C93">
            <v>-141182079.00999999</v>
          </cell>
          <cell r="D93">
            <v>-12966763.810000001</v>
          </cell>
          <cell r="E93">
            <v>-128215315.2</v>
          </cell>
        </row>
        <row r="94">
          <cell r="B94" t="str">
            <v>Deferred Credits and Other Liabilities</v>
          </cell>
        </row>
        <row r="95">
          <cell r="A95">
            <v>194010</v>
          </cell>
          <cell r="B95" t="str">
            <v>194010 Oth Non-Curr-Def Inc Tax-Fed</v>
          </cell>
          <cell r="C95">
            <v>345013912</v>
          </cell>
          <cell r="D95">
            <v>0</v>
          </cell>
          <cell r="E95">
            <v>345013912</v>
          </cell>
        </row>
        <row r="96">
          <cell r="A96">
            <v>285020</v>
          </cell>
          <cell r="B96" t="str">
            <v>285020 Def Inc Taxes-Fed-Accel Depr</v>
          </cell>
          <cell r="C96">
            <v>-294421375.31999999</v>
          </cell>
          <cell r="D96">
            <v>-304121277.04000002</v>
          </cell>
          <cell r="E96">
            <v>9699901.7200000007</v>
          </cell>
        </row>
        <row r="97">
          <cell r="A97">
            <v>285030</v>
          </cell>
          <cell r="B97" t="str">
            <v>285030 Def Inc Taxes-Federal-Other</v>
          </cell>
          <cell r="C97">
            <v>-989959110</v>
          </cell>
          <cell r="D97">
            <v>6477384.7199999997</v>
          </cell>
          <cell r="E97">
            <v>-996436494.72000003</v>
          </cell>
        </row>
        <row r="98">
          <cell r="B98" t="str">
            <v xml:space="preserve">     Accum. Deferred Income Taxes</v>
          </cell>
          <cell r="C98">
            <v>-939366573.32000005</v>
          </cell>
          <cell r="D98">
            <v>-297643892.31999999</v>
          </cell>
          <cell r="E98">
            <v>-641722681</v>
          </cell>
        </row>
        <row r="99">
          <cell r="A99">
            <v>287010</v>
          </cell>
          <cell r="B99" t="str">
            <v>287010 Unamortized Investment Tax Credits</v>
          </cell>
          <cell r="C99">
            <v>0</v>
          </cell>
          <cell r="D99">
            <v>29607861.920000002</v>
          </cell>
          <cell r="E99">
            <v>-29607861.920000002</v>
          </cell>
        </row>
        <row r="100">
          <cell r="B100" t="str">
            <v xml:space="preserve">     Accum. Deferred Investment Tax Credits</v>
          </cell>
          <cell r="C100">
            <v>0</v>
          </cell>
          <cell r="D100">
            <v>29607861.920000002</v>
          </cell>
          <cell r="E100">
            <v>-29607861.920000002</v>
          </cell>
        </row>
        <row r="101">
          <cell r="A101">
            <v>267010</v>
          </cell>
          <cell r="B101" t="str">
            <v>267010 Oth Def CR-Rate Refunds-Electricity</v>
          </cell>
          <cell r="C101">
            <v>-800481817.51999998</v>
          </cell>
          <cell r="D101">
            <v>0</v>
          </cell>
          <cell r="E101">
            <v>-800481817.51999998</v>
          </cell>
        </row>
        <row r="102">
          <cell r="B102" t="str">
            <v xml:space="preserve">   Excess mitigation liability</v>
          </cell>
          <cell r="C102">
            <v>-800481817.51999998</v>
          </cell>
          <cell r="D102">
            <v>0</v>
          </cell>
          <cell r="E102">
            <v>-800481817.51999998</v>
          </cell>
        </row>
        <row r="103">
          <cell r="B103" t="str">
            <v>Total Deferred Credits &amp; Other Liabilities</v>
          </cell>
          <cell r="C103">
            <v>-1739848390.8399999</v>
          </cell>
          <cell r="D103">
            <v>-268036030.40000001</v>
          </cell>
          <cell r="E103">
            <v>-1471812360.4400001</v>
          </cell>
        </row>
        <row r="104">
          <cell r="B104" t="str">
            <v>Long-Term Debt</v>
          </cell>
        </row>
        <row r="105">
          <cell r="A105">
            <v>275020</v>
          </cell>
          <cell r="B105" t="str">
            <v>275020 Unamortized Discount</v>
          </cell>
          <cell r="C105">
            <v>325869.90000000002</v>
          </cell>
          <cell r="D105">
            <v>325869.90000000002</v>
          </cell>
          <cell r="E105">
            <v>0</v>
          </cell>
        </row>
        <row r="106">
          <cell r="A106">
            <v>276999</v>
          </cell>
          <cell r="B106" t="str">
            <v>276999 Amort of Unamortized Discount</v>
          </cell>
          <cell r="C106">
            <v>-61738.61</v>
          </cell>
          <cell r="D106">
            <v>-10532.91</v>
          </cell>
          <cell r="E106">
            <v>-51205.7</v>
          </cell>
        </row>
        <row r="107">
          <cell r="B107" t="str">
            <v xml:space="preserve">   Unamortized Discount on Long Term Debt</v>
          </cell>
          <cell r="C107">
            <v>264131.28999999998</v>
          </cell>
          <cell r="D107">
            <v>315336.99</v>
          </cell>
          <cell r="E107">
            <v>-51205.7</v>
          </cell>
        </row>
        <row r="108">
          <cell r="B108" t="str">
            <v xml:space="preserve">   First mortgage bonds</v>
          </cell>
          <cell r="C108">
            <v>264131.28999999998</v>
          </cell>
          <cell r="D108">
            <v>315336.99</v>
          </cell>
          <cell r="E108">
            <v>-51205.7</v>
          </cell>
        </row>
        <row r="109">
          <cell r="A109">
            <v>277010</v>
          </cell>
          <cell r="B109" t="str">
            <v>277010 Long-Term Debt - Other</v>
          </cell>
          <cell r="C109">
            <v>-717068877</v>
          </cell>
          <cell r="D109">
            <v>-748897000</v>
          </cell>
          <cell r="E109">
            <v>31828123</v>
          </cell>
        </row>
        <row r="110">
          <cell r="A110">
            <v>277025</v>
          </cell>
          <cell r="B110" t="str">
            <v>277025 Long-Term Debt - Associated Companies</v>
          </cell>
          <cell r="C110">
            <v>0</v>
          </cell>
          <cell r="D110">
            <v>735843427.35000002</v>
          </cell>
          <cell r="E110">
            <v>-735843427.35000002</v>
          </cell>
        </row>
        <row r="111">
          <cell r="B111" t="str">
            <v xml:space="preserve">   Long term debt - other</v>
          </cell>
          <cell r="C111">
            <v>-717068877</v>
          </cell>
          <cell r="D111">
            <v>-13053572.65</v>
          </cell>
          <cell r="E111">
            <v>-704015304.35000002</v>
          </cell>
        </row>
        <row r="112">
          <cell r="B112" t="str">
            <v xml:space="preserve">   Transition property payable</v>
          </cell>
          <cell r="C112">
            <v>-717068877</v>
          </cell>
          <cell r="D112">
            <v>-13053572.65</v>
          </cell>
          <cell r="E112">
            <v>-704015304.35000002</v>
          </cell>
        </row>
        <row r="113">
          <cell r="B113" t="str">
            <v>Total Long-Term Debt</v>
          </cell>
          <cell r="C113">
            <v>-716804745.71000004</v>
          </cell>
          <cell r="D113">
            <v>-12738235.66</v>
          </cell>
          <cell r="E113">
            <v>-704066510.04999995</v>
          </cell>
        </row>
        <row r="114">
          <cell r="B114" t="str">
            <v>SHAREHOLDER'S EQUITY</v>
          </cell>
        </row>
        <row r="115">
          <cell r="A115">
            <v>291010</v>
          </cell>
          <cell r="B115" t="str">
            <v>291010 Divisional Equity</v>
          </cell>
          <cell r="C115">
            <v>0</v>
          </cell>
          <cell r="D115">
            <v>0</v>
          </cell>
          <cell r="E115">
            <v>0</v>
          </cell>
        </row>
        <row r="116">
          <cell r="B116" t="str">
            <v xml:space="preserve">   Common Stock Issued</v>
          </cell>
          <cell r="C116">
            <v>0</v>
          </cell>
          <cell r="D116">
            <v>0</v>
          </cell>
          <cell r="E116">
            <v>0</v>
          </cell>
        </row>
        <row r="117">
          <cell r="A117">
            <v>297999</v>
          </cell>
          <cell r="B117" t="str">
            <v>297999 Retained Earnings</v>
          </cell>
          <cell r="C117">
            <v>-721283318.71000004</v>
          </cell>
          <cell r="D117">
            <v>-395003193.51999998</v>
          </cell>
          <cell r="E117">
            <v>-326280125.19</v>
          </cell>
        </row>
        <row r="118">
          <cell r="B118" t="str">
            <v xml:space="preserve">   Retained Earnings-Beginning of Year</v>
          </cell>
          <cell r="C118">
            <v>-721283318.71000004</v>
          </cell>
          <cell r="D118">
            <v>-395003193.51999998</v>
          </cell>
          <cell r="E118">
            <v>-326280125.19</v>
          </cell>
        </row>
        <row r="119">
          <cell r="B119" t="str">
            <v xml:space="preserve">     Current Year Profit</v>
          </cell>
          <cell r="C119">
            <v>-452559588.02999997</v>
          </cell>
          <cell r="D119">
            <v>-186664106.47</v>
          </cell>
          <cell r="E119">
            <v>-265895481.56</v>
          </cell>
        </row>
        <row r="120">
          <cell r="B120" t="str">
            <v xml:space="preserve">   Retained Earnings-Current Year</v>
          </cell>
          <cell r="C120">
            <v>-452559588.02999997</v>
          </cell>
          <cell r="D120">
            <v>-186664106.47</v>
          </cell>
          <cell r="E120">
            <v>-265895481.56</v>
          </cell>
        </row>
        <row r="121">
          <cell r="B121" t="str">
            <v>TOTAL SHAREHOLDER'S EQUITY</v>
          </cell>
          <cell r="C121">
            <v>-1173842906.74</v>
          </cell>
          <cell r="D121">
            <v>-581667299.99000001</v>
          </cell>
          <cell r="E121">
            <v>-592175606.75</v>
          </cell>
        </row>
        <row r="122">
          <cell r="B122" t="str">
            <v>TOTAL LIABILITIES AND OTHER CREDITS</v>
          </cell>
          <cell r="C122">
            <v>-3771678122.3000002</v>
          </cell>
          <cell r="D122">
            <v>-875408329.86000001</v>
          </cell>
          <cell r="E122">
            <v>-2896269792.4400001</v>
          </cell>
        </row>
        <row r="124">
          <cell r="B124" t="str">
            <v xml:space="preserve">             INCOME STATEMENT</v>
          </cell>
        </row>
        <row r="125">
          <cell r="B125" t="str">
            <v>OPERATING REVENUES:</v>
          </cell>
        </row>
        <row r="126">
          <cell r="B126" t="str">
            <v xml:space="preserve">   Electricity Sales Revenues:</v>
          </cell>
        </row>
        <row r="127">
          <cell r="A127">
            <v>401010</v>
          </cell>
          <cell r="B127" t="str">
            <v>401010 Elec Sales-Residential-Base</v>
          </cell>
          <cell r="C127">
            <v>-118381707.84999999</v>
          </cell>
          <cell r="D127">
            <v>0</v>
          </cell>
          <cell r="E127">
            <v>-118381707.84999999</v>
          </cell>
        </row>
        <row r="128">
          <cell r="A128">
            <v>401012</v>
          </cell>
          <cell r="B128" t="str">
            <v>401012 Elec Sales-Residential-PCRF</v>
          </cell>
          <cell r="C128">
            <v>460661.69</v>
          </cell>
          <cell r="D128">
            <v>0</v>
          </cell>
          <cell r="E128">
            <v>460661.69</v>
          </cell>
        </row>
        <row r="129">
          <cell r="A129">
            <v>401016</v>
          </cell>
          <cell r="B129" t="str">
            <v>401016 Elec Sales-Residential-Fuel</v>
          </cell>
          <cell r="C129">
            <v>-69625268.870000005</v>
          </cell>
          <cell r="D129">
            <v>0</v>
          </cell>
          <cell r="E129">
            <v>-69625268.870000005</v>
          </cell>
        </row>
        <row r="130">
          <cell r="A130">
            <v>401018</v>
          </cell>
          <cell r="B130" t="str">
            <v>401018 Elec Sales-Residential-Fuel Refund</v>
          </cell>
          <cell r="C130">
            <v>-28186.45</v>
          </cell>
          <cell r="D130">
            <v>0</v>
          </cell>
          <cell r="E130">
            <v>-28186.45</v>
          </cell>
        </row>
        <row r="131">
          <cell r="A131">
            <v>401032</v>
          </cell>
          <cell r="B131" t="str">
            <v>401032 Res-RS-Transition Charge</v>
          </cell>
          <cell r="C131">
            <v>-22111223.84</v>
          </cell>
          <cell r="D131">
            <v>0</v>
          </cell>
          <cell r="E131">
            <v>-22111223.84</v>
          </cell>
        </row>
        <row r="132">
          <cell r="B132" t="str">
            <v xml:space="preserve">     Residential</v>
          </cell>
          <cell r="C132">
            <v>-209685725.31999999</v>
          </cell>
          <cell r="D132">
            <v>0</v>
          </cell>
          <cell r="E132">
            <v>-209685725.31999999</v>
          </cell>
        </row>
        <row r="133">
          <cell r="A133">
            <v>401100</v>
          </cell>
          <cell r="B133" t="str">
            <v>401100 Elec Sales-Comm GL-Base</v>
          </cell>
          <cell r="C133">
            <v>-1255297.3600000001</v>
          </cell>
          <cell r="D133">
            <v>0</v>
          </cell>
          <cell r="E133">
            <v>-1255297.3600000001</v>
          </cell>
        </row>
        <row r="134">
          <cell r="A134">
            <v>401102</v>
          </cell>
          <cell r="B134" t="str">
            <v>401102 Elec Sales-Comm GL-PCRF</v>
          </cell>
          <cell r="C134">
            <v>968.84</v>
          </cell>
          <cell r="D134">
            <v>0</v>
          </cell>
          <cell r="E134">
            <v>968.84</v>
          </cell>
        </row>
        <row r="135">
          <cell r="A135">
            <v>401106</v>
          </cell>
          <cell r="B135" t="str">
            <v>401106 Elec Sales-Comm GL-Fuel</v>
          </cell>
          <cell r="C135">
            <v>-319039.99</v>
          </cell>
          <cell r="D135">
            <v>0</v>
          </cell>
          <cell r="E135">
            <v>-319039.99</v>
          </cell>
        </row>
        <row r="136">
          <cell r="A136">
            <v>401108</v>
          </cell>
          <cell r="B136" t="str">
            <v>401108 Elec Sales-Comm GL-Fuel Refund</v>
          </cell>
          <cell r="C136">
            <v>941.17</v>
          </cell>
          <cell r="D136">
            <v>0</v>
          </cell>
          <cell r="E136">
            <v>941.17</v>
          </cell>
        </row>
        <row r="137">
          <cell r="A137">
            <v>401110</v>
          </cell>
          <cell r="B137" t="str">
            <v>401110 Elec Sales-Comm MGS-D-Base</v>
          </cell>
          <cell r="C137">
            <v>-82852481.859999999</v>
          </cell>
          <cell r="D137">
            <v>0</v>
          </cell>
          <cell r="E137">
            <v>-82852481.859999999</v>
          </cell>
        </row>
        <row r="138">
          <cell r="A138">
            <v>401112</v>
          </cell>
          <cell r="B138" t="str">
            <v>401112 Elec Sales-Comm MGS-D-PCRF</v>
          </cell>
          <cell r="C138">
            <v>274933.71000000002</v>
          </cell>
          <cell r="D138">
            <v>0</v>
          </cell>
          <cell r="E138">
            <v>274933.71000000002</v>
          </cell>
        </row>
        <row r="139">
          <cell r="A139">
            <v>401116</v>
          </cell>
          <cell r="B139" t="str">
            <v>401116 Elec Sales-Comm MGS-D-Fuel</v>
          </cell>
          <cell r="C139">
            <v>-54434074.670000002</v>
          </cell>
          <cell r="D139">
            <v>0</v>
          </cell>
          <cell r="E139">
            <v>-54434074.670000002</v>
          </cell>
        </row>
        <row r="140">
          <cell r="A140">
            <v>401118</v>
          </cell>
          <cell r="B140" t="str">
            <v>401118 Elec Sales-Comm MGS-D-Fuel Refund</v>
          </cell>
          <cell r="C140">
            <v>-216080.59</v>
          </cell>
          <cell r="D140">
            <v>0</v>
          </cell>
          <cell r="E140">
            <v>-216080.59</v>
          </cell>
        </row>
        <row r="141">
          <cell r="A141">
            <v>401120</v>
          </cell>
          <cell r="B141" t="str">
            <v>401120 Elec Sales-Comm MGS-T-Base</v>
          </cell>
          <cell r="C141">
            <v>-232059.3</v>
          </cell>
          <cell r="D141">
            <v>0</v>
          </cell>
          <cell r="E141">
            <v>-232059.3</v>
          </cell>
        </row>
        <row r="142">
          <cell r="A142">
            <v>401122</v>
          </cell>
          <cell r="B142" t="str">
            <v>401122 Elec Sales-Comm MGS-T-PCRF</v>
          </cell>
          <cell r="C142">
            <v>322.12</v>
          </cell>
          <cell r="D142">
            <v>0</v>
          </cell>
          <cell r="E142">
            <v>322.12</v>
          </cell>
        </row>
        <row r="143">
          <cell r="A143">
            <v>401126</v>
          </cell>
          <cell r="B143" t="str">
            <v>401126 Elec Sales-Comm MGS-T-Fuel</v>
          </cell>
          <cell r="C143">
            <v>-61932.9</v>
          </cell>
          <cell r="D143">
            <v>0</v>
          </cell>
          <cell r="E143">
            <v>-61932.9</v>
          </cell>
        </row>
        <row r="144">
          <cell r="A144">
            <v>401128</v>
          </cell>
          <cell r="B144" t="str">
            <v>401128 Elec Sales-Comm MGS-T-Fuel Refund</v>
          </cell>
          <cell r="C144">
            <v>290.58</v>
          </cell>
          <cell r="D144">
            <v>0</v>
          </cell>
          <cell r="E144">
            <v>290.58</v>
          </cell>
        </row>
        <row r="145">
          <cell r="A145">
            <v>401130</v>
          </cell>
          <cell r="B145" t="str">
            <v>401130 Elec Sales-Comm LGS-D-Base</v>
          </cell>
          <cell r="C145">
            <v>-2392494.91</v>
          </cell>
          <cell r="D145">
            <v>0</v>
          </cell>
          <cell r="E145">
            <v>-2392494.91</v>
          </cell>
        </row>
        <row r="146">
          <cell r="A146">
            <v>401132</v>
          </cell>
          <cell r="B146" t="str">
            <v>401132 Elec Sales-Comm LGS-D-PCRF</v>
          </cell>
          <cell r="C146">
            <v>8326</v>
          </cell>
          <cell r="D146">
            <v>0</v>
          </cell>
          <cell r="E146">
            <v>8326</v>
          </cell>
        </row>
        <row r="147">
          <cell r="A147">
            <v>401136</v>
          </cell>
          <cell r="B147" t="str">
            <v>401136 Elec Sales-Comm LGS-D-Fuel</v>
          </cell>
          <cell r="C147">
            <v>-2008926.85</v>
          </cell>
          <cell r="D147">
            <v>0</v>
          </cell>
          <cell r="E147">
            <v>-2008926.85</v>
          </cell>
        </row>
        <row r="148">
          <cell r="A148">
            <v>401138</v>
          </cell>
          <cell r="B148" t="str">
            <v>401138 Elec Sales-Comm LGS-D-Fuel Refund</v>
          </cell>
          <cell r="C148">
            <v>-9048.81</v>
          </cell>
          <cell r="D148">
            <v>0</v>
          </cell>
          <cell r="E148">
            <v>-9048.81</v>
          </cell>
        </row>
        <row r="149">
          <cell r="A149">
            <v>401140</v>
          </cell>
          <cell r="B149" t="str">
            <v>401140 Elec Sales-Comm LGS-T-Base</v>
          </cell>
          <cell r="C149">
            <v>-62188.38</v>
          </cell>
          <cell r="D149">
            <v>0</v>
          </cell>
          <cell r="E149">
            <v>-62188.38</v>
          </cell>
        </row>
        <row r="150">
          <cell r="A150">
            <v>401142</v>
          </cell>
          <cell r="B150" t="str">
            <v>401142 Elec Sales-Comm LGS-T-PCRF</v>
          </cell>
          <cell r="C150">
            <v>300.95999999999998</v>
          </cell>
          <cell r="D150">
            <v>0</v>
          </cell>
          <cell r="E150">
            <v>300.95999999999998</v>
          </cell>
        </row>
        <row r="151">
          <cell r="A151">
            <v>401146</v>
          </cell>
          <cell r="B151" t="str">
            <v>401146 Elec Sales-Comm LGS-T-Fuel</v>
          </cell>
          <cell r="C151">
            <v>-70046.7</v>
          </cell>
          <cell r="D151">
            <v>0</v>
          </cell>
          <cell r="E151">
            <v>-70046.7</v>
          </cell>
        </row>
        <row r="152">
          <cell r="A152">
            <v>401150</v>
          </cell>
          <cell r="B152" t="str">
            <v>401150 Elec Sales-Comm SPL-Base</v>
          </cell>
          <cell r="C152">
            <v>-1223577.76</v>
          </cell>
          <cell r="D152">
            <v>0</v>
          </cell>
          <cell r="E152">
            <v>-1223577.76</v>
          </cell>
        </row>
        <row r="153">
          <cell r="A153">
            <v>401152</v>
          </cell>
          <cell r="B153" t="str">
            <v>401152 Elec Sales-Comm SPL-PCRF</v>
          </cell>
          <cell r="C153">
            <v>330.02</v>
          </cell>
          <cell r="D153">
            <v>0</v>
          </cell>
          <cell r="E153">
            <v>330.02</v>
          </cell>
        </row>
        <row r="154">
          <cell r="A154">
            <v>401156</v>
          </cell>
          <cell r="B154" t="str">
            <v>401156 Elec Sales-Comm SPL-Fuel</v>
          </cell>
          <cell r="C154">
            <v>-116372.45</v>
          </cell>
          <cell r="D154">
            <v>0</v>
          </cell>
          <cell r="E154">
            <v>-116372.45</v>
          </cell>
        </row>
        <row r="155">
          <cell r="A155">
            <v>401158</v>
          </cell>
          <cell r="B155" t="str">
            <v>401158 Elec Sales-Comm SPL-Fuel Refund</v>
          </cell>
          <cell r="C155">
            <v>-59.98</v>
          </cell>
          <cell r="D155">
            <v>0</v>
          </cell>
          <cell r="E155">
            <v>-59.98</v>
          </cell>
        </row>
        <row r="156">
          <cell r="A156">
            <v>401190</v>
          </cell>
          <cell r="B156" t="str">
            <v>401190 Elec Sales-Comm GMGS-D-Base</v>
          </cell>
          <cell r="C156">
            <v>-1711689.26</v>
          </cell>
          <cell r="D156">
            <v>0</v>
          </cell>
          <cell r="E156">
            <v>-1711689.26</v>
          </cell>
        </row>
        <row r="157">
          <cell r="A157">
            <v>401191</v>
          </cell>
          <cell r="B157" t="str">
            <v>401191 Elec Sales-Comm GLGS-D-Base</v>
          </cell>
          <cell r="C157">
            <v>-11276.1</v>
          </cell>
          <cell r="D157">
            <v>0</v>
          </cell>
          <cell r="E157">
            <v>-11276.1</v>
          </cell>
        </row>
        <row r="158">
          <cell r="A158">
            <v>401192</v>
          </cell>
          <cell r="B158" t="str">
            <v>401192 Elec Sales-Comm GPMGS-D-Base</v>
          </cell>
          <cell r="C158">
            <v>-90.13</v>
          </cell>
          <cell r="D158">
            <v>0</v>
          </cell>
          <cell r="E158">
            <v>-90.13</v>
          </cell>
        </row>
        <row r="159">
          <cell r="A159">
            <v>401194</v>
          </cell>
          <cell r="B159" t="str">
            <v>401194 Elec Sales-Comm GPMGS-D-Fuel</v>
          </cell>
          <cell r="C159">
            <v>-3577102.15</v>
          </cell>
          <cell r="D159">
            <v>0</v>
          </cell>
          <cell r="E159">
            <v>-3577102.15</v>
          </cell>
        </row>
        <row r="160">
          <cell r="A160">
            <v>401195</v>
          </cell>
          <cell r="B160" t="str">
            <v>401195 Elec Sales-Comm GPLGS-D-Fuel</v>
          </cell>
          <cell r="C160">
            <v>-34927.339999999997</v>
          </cell>
          <cell r="D160">
            <v>0</v>
          </cell>
          <cell r="E160">
            <v>-34927.339999999997</v>
          </cell>
        </row>
        <row r="161">
          <cell r="A161">
            <v>401200</v>
          </cell>
          <cell r="B161" t="str">
            <v>401200 Elec Sales-Comm GPMGS-D-Fuel Surch</v>
          </cell>
          <cell r="C161">
            <v>-4606.45</v>
          </cell>
          <cell r="D161">
            <v>0</v>
          </cell>
          <cell r="E161">
            <v>-4606.45</v>
          </cell>
        </row>
        <row r="162">
          <cell r="A162">
            <v>401332</v>
          </cell>
          <cell r="B162" t="str">
            <v>401332 Comm-SVS-Transition Charge</v>
          </cell>
          <cell r="C162">
            <v>-1817160.2</v>
          </cell>
          <cell r="D162">
            <v>0</v>
          </cell>
          <cell r="E162">
            <v>-1817160.2</v>
          </cell>
        </row>
        <row r="163">
          <cell r="A163">
            <v>401413</v>
          </cell>
          <cell r="B163" t="str">
            <v>401413 Comm-MLS-Transition Charge</v>
          </cell>
          <cell r="C163">
            <v>-40490.18</v>
          </cell>
          <cell r="D163">
            <v>0</v>
          </cell>
          <cell r="E163">
            <v>-40490.18</v>
          </cell>
        </row>
        <row r="164">
          <cell r="A164">
            <v>401432</v>
          </cell>
          <cell r="B164" t="str">
            <v>401432 Comm-SVL-Transition Charge</v>
          </cell>
          <cell r="C164">
            <v>-19611409.129999999</v>
          </cell>
          <cell r="D164">
            <v>0</v>
          </cell>
          <cell r="E164">
            <v>-19611409.129999999</v>
          </cell>
        </row>
        <row r="165">
          <cell r="A165">
            <v>401472</v>
          </cell>
          <cell r="B165" t="str">
            <v>401472 Comm-PVS-Transition Charge</v>
          </cell>
          <cell r="C165">
            <v>-504075.87</v>
          </cell>
          <cell r="D165">
            <v>0</v>
          </cell>
          <cell r="E165">
            <v>-504075.87</v>
          </cell>
        </row>
        <row r="166">
          <cell r="A166">
            <v>401483</v>
          </cell>
          <cell r="B166" t="str">
            <v>401483 Comm-SLS-Transition Charge</v>
          </cell>
          <cell r="C166">
            <v>-23621.040000000001</v>
          </cell>
          <cell r="D166">
            <v>0</v>
          </cell>
          <cell r="E166">
            <v>-23621.040000000001</v>
          </cell>
        </row>
        <row r="167">
          <cell r="B167" t="str">
            <v xml:space="preserve">     Commercial</v>
          </cell>
          <cell r="C167">
            <v>-172303716.96000001</v>
          </cell>
          <cell r="D167">
            <v>0</v>
          </cell>
          <cell r="E167">
            <v>-172303716.96000001</v>
          </cell>
        </row>
        <row r="168">
          <cell r="A168">
            <v>401500</v>
          </cell>
          <cell r="B168" t="str">
            <v>401500 Elec Sales-S Ind MGS-D-Base</v>
          </cell>
          <cell r="C168">
            <v>-4393595.54</v>
          </cell>
          <cell r="D168">
            <v>0</v>
          </cell>
          <cell r="E168">
            <v>-4393595.54</v>
          </cell>
        </row>
        <row r="169">
          <cell r="A169">
            <v>401502</v>
          </cell>
          <cell r="B169" t="str">
            <v>401502 Elec Sales-S Ind MGS-D-PCRF</v>
          </cell>
          <cell r="C169">
            <v>15715.02</v>
          </cell>
          <cell r="D169">
            <v>0</v>
          </cell>
          <cell r="E169">
            <v>15715.02</v>
          </cell>
        </row>
        <row r="170">
          <cell r="A170">
            <v>401506</v>
          </cell>
          <cell r="B170" t="str">
            <v>401506 Elec Sales-S Ind MGS-D-Fuel</v>
          </cell>
          <cell r="C170">
            <v>-3111387.67</v>
          </cell>
          <cell r="D170">
            <v>0</v>
          </cell>
          <cell r="E170">
            <v>-3111387.67</v>
          </cell>
        </row>
        <row r="171">
          <cell r="A171">
            <v>401508</v>
          </cell>
          <cell r="B171" t="str">
            <v>401508 Elec Sales-S Ind MGS-D-Fuel Ref</v>
          </cell>
          <cell r="C171">
            <v>3182.32</v>
          </cell>
          <cell r="D171">
            <v>0</v>
          </cell>
          <cell r="E171">
            <v>3182.32</v>
          </cell>
        </row>
        <row r="172">
          <cell r="A172">
            <v>401510</v>
          </cell>
          <cell r="B172" t="str">
            <v>401510 Elec Sales-S Ind MGS-T-Base</v>
          </cell>
          <cell r="C172">
            <v>-713377.41</v>
          </cell>
          <cell r="D172">
            <v>0</v>
          </cell>
          <cell r="E172">
            <v>-713377.41</v>
          </cell>
        </row>
        <row r="173">
          <cell r="A173">
            <v>401512</v>
          </cell>
          <cell r="B173" t="str">
            <v>401512 Elec Sales-S Ind MGS-T-PCRF</v>
          </cell>
          <cell r="C173">
            <v>1640.56</v>
          </cell>
          <cell r="D173">
            <v>0</v>
          </cell>
          <cell r="E173">
            <v>1640.56</v>
          </cell>
        </row>
        <row r="174">
          <cell r="A174">
            <v>401516</v>
          </cell>
          <cell r="B174" t="str">
            <v>401516 Elec Sales-S Ind MGS-T-Fuel</v>
          </cell>
          <cell r="C174">
            <v>-313473.40999999997</v>
          </cell>
          <cell r="D174">
            <v>0</v>
          </cell>
          <cell r="E174">
            <v>-313473.40999999997</v>
          </cell>
        </row>
        <row r="175">
          <cell r="A175">
            <v>401520</v>
          </cell>
          <cell r="B175" t="str">
            <v>401520 Elec Sales-S Ind LGS-D-Base</v>
          </cell>
          <cell r="C175">
            <v>-30947694.059999999</v>
          </cell>
          <cell r="D175">
            <v>0</v>
          </cell>
          <cell r="E175">
            <v>-30947694.059999999</v>
          </cell>
        </row>
        <row r="176">
          <cell r="A176">
            <v>401522</v>
          </cell>
          <cell r="B176" t="str">
            <v>401522 Elec Sales-S Ind LGS-D-PCRF</v>
          </cell>
          <cell r="C176">
            <v>116208.36</v>
          </cell>
          <cell r="D176">
            <v>0</v>
          </cell>
          <cell r="E176">
            <v>116208.36</v>
          </cell>
        </row>
        <row r="177">
          <cell r="A177">
            <v>401526</v>
          </cell>
          <cell r="B177" t="str">
            <v>401526 Elec Sales-S Ind LGS-D-Fuel</v>
          </cell>
          <cell r="C177">
            <v>-28041442.260000002</v>
          </cell>
          <cell r="D177">
            <v>0</v>
          </cell>
          <cell r="E177">
            <v>-28041442.260000002</v>
          </cell>
        </row>
        <row r="178">
          <cell r="A178">
            <v>401528</v>
          </cell>
          <cell r="B178" t="str">
            <v>401528 Elec Sales-S Ind LGS-D-Fuel Ref</v>
          </cell>
          <cell r="C178">
            <v>-17857.23</v>
          </cell>
          <cell r="D178">
            <v>0</v>
          </cell>
          <cell r="E178">
            <v>-17857.23</v>
          </cell>
        </row>
        <row r="179">
          <cell r="A179">
            <v>401530</v>
          </cell>
          <cell r="B179" t="str">
            <v>401530 Elec Sales-S Ind LGS-T-Base</v>
          </cell>
          <cell r="C179">
            <v>-183421.92</v>
          </cell>
          <cell r="D179">
            <v>0</v>
          </cell>
          <cell r="E179">
            <v>-183421.92</v>
          </cell>
        </row>
        <row r="180">
          <cell r="A180">
            <v>401532</v>
          </cell>
          <cell r="B180" t="str">
            <v>401532 Elec Sales-S Ind LGS-T-PCRF</v>
          </cell>
          <cell r="C180">
            <v>1162.3599999999999</v>
          </cell>
          <cell r="D180">
            <v>0</v>
          </cell>
          <cell r="E180">
            <v>1162.3599999999999</v>
          </cell>
        </row>
        <row r="181">
          <cell r="A181">
            <v>401536</v>
          </cell>
          <cell r="B181" t="str">
            <v>401536 Elec Sales-S Ind LGS-T-Fuel</v>
          </cell>
          <cell r="C181">
            <v>-270531.71000000002</v>
          </cell>
          <cell r="D181">
            <v>0</v>
          </cell>
          <cell r="E181">
            <v>-270531.71000000002</v>
          </cell>
        </row>
        <row r="182">
          <cell r="A182">
            <v>401560</v>
          </cell>
          <cell r="B182" t="str">
            <v>401560 Elec Sales-S Ind LSEI-Base</v>
          </cell>
          <cell r="C182">
            <v>-336546.33</v>
          </cell>
          <cell r="D182">
            <v>0</v>
          </cell>
          <cell r="E182">
            <v>-336546.33</v>
          </cell>
        </row>
        <row r="183">
          <cell r="A183">
            <v>401562</v>
          </cell>
          <cell r="B183" t="str">
            <v>401562 Elec Sales-S Ind LSEI-PCRF</v>
          </cell>
          <cell r="C183">
            <v>2035.22</v>
          </cell>
          <cell r="D183">
            <v>0</v>
          </cell>
          <cell r="E183">
            <v>2035.22</v>
          </cell>
        </row>
        <row r="184">
          <cell r="A184">
            <v>401564</v>
          </cell>
          <cell r="B184" t="str">
            <v>401564 Elec Sales-S Ind LSEI-Franchise</v>
          </cell>
          <cell r="C184">
            <v>-34623.760000000002</v>
          </cell>
          <cell r="D184">
            <v>0</v>
          </cell>
          <cell r="E184">
            <v>-34623.760000000002</v>
          </cell>
        </row>
        <row r="185">
          <cell r="A185">
            <v>401566</v>
          </cell>
          <cell r="B185" t="str">
            <v>401566 Elec Sales-S Ind LSEI-Fuel</v>
          </cell>
          <cell r="C185">
            <v>-491069.21</v>
          </cell>
          <cell r="D185">
            <v>0</v>
          </cell>
          <cell r="E185">
            <v>-491069.21</v>
          </cell>
        </row>
        <row r="186">
          <cell r="A186">
            <v>401632</v>
          </cell>
          <cell r="B186" t="str">
            <v>401632 S Ind-SVL-Transition Charge</v>
          </cell>
          <cell r="C186">
            <v>-7702634.2800000003</v>
          </cell>
          <cell r="D186">
            <v>0</v>
          </cell>
          <cell r="E186">
            <v>-7702634.2800000003</v>
          </cell>
        </row>
        <row r="187">
          <cell r="A187">
            <v>401680</v>
          </cell>
          <cell r="B187" t="str">
            <v>401680 Elec Sales-S Ind GMGS-D-Base</v>
          </cell>
          <cell r="C187">
            <v>-181633.42</v>
          </cell>
          <cell r="D187">
            <v>0</v>
          </cell>
          <cell r="E187">
            <v>-181633.42</v>
          </cell>
        </row>
        <row r="188">
          <cell r="A188">
            <v>401690</v>
          </cell>
          <cell r="B188" t="str">
            <v>401690 Elec Sales-S Ind GLGS-D-Base</v>
          </cell>
          <cell r="C188">
            <v>-436603</v>
          </cell>
          <cell r="D188">
            <v>0</v>
          </cell>
          <cell r="E188">
            <v>-436603</v>
          </cell>
        </row>
        <row r="189">
          <cell r="A189">
            <v>401702</v>
          </cell>
          <cell r="B189" t="str">
            <v>401702 Elec Sales-S Ind GPMGS-D-Fuel</v>
          </cell>
          <cell r="C189">
            <v>-375444.03</v>
          </cell>
          <cell r="D189">
            <v>0</v>
          </cell>
          <cell r="E189">
            <v>-375444.03</v>
          </cell>
        </row>
        <row r="190">
          <cell r="A190">
            <v>401712</v>
          </cell>
          <cell r="B190" t="str">
            <v>401712 Elec Sales-S Ind GPLGS-D-Fuel</v>
          </cell>
          <cell r="C190">
            <v>-1403227.26</v>
          </cell>
          <cell r="D190">
            <v>0</v>
          </cell>
          <cell r="E190">
            <v>-1403227.26</v>
          </cell>
        </row>
        <row r="191">
          <cell r="A191">
            <v>401832</v>
          </cell>
          <cell r="B191" t="str">
            <v>401832 S Ind-PVS-Transition Charge</v>
          </cell>
          <cell r="C191">
            <v>-2408997.29</v>
          </cell>
          <cell r="D191">
            <v>0</v>
          </cell>
          <cell r="E191">
            <v>-2408997.29</v>
          </cell>
        </row>
        <row r="192">
          <cell r="A192">
            <v>402000</v>
          </cell>
          <cell r="B192" t="str">
            <v>402000 Elec Sales-Lg Ind LOS-A-Base</v>
          </cell>
          <cell r="C192">
            <v>-8917402.7300000004</v>
          </cell>
          <cell r="D192">
            <v>0</v>
          </cell>
          <cell r="E192">
            <v>-8917402.7300000004</v>
          </cell>
        </row>
        <row r="193">
          <cell r="A193">
            <v>402002</v>
          </cell>
          <cell r="B193" t="str">
            <v>402002 Elec Sales-Lg Ind LOS-A-PCRF</v>
          </cell>
          <cell r="C193">
            <v>39009.47</v>
          </cell>
          <cell r="D193">
            <v>0</v>
          </cell>
          <cell r="E193">
            <v>39009.47</v>
          </cell>
        </row>
        <row r="194">
          <cell r="A194">
            <v>402004</v>
          </cell>
          <cell r="B194" t="str">
            <v>402004 Elec Sales-Lg Ind LOS-A-Franch</v>
          </cell>
          <cell r="C194">
            <v>-339430.14</v>
          </cell>
          <cell r="D194">
            <v>0</v>
          </cell>
          <cell r="E194">
            <v>-339430.14</v>
          </cell>
        </row>
        <row r="195">
          <cell r="A195">
            <v>402006</v>
          </cell>
          <cell r="B195" t="str">
            <v>402006 Elec Sales-Lg Ind LOS-A-Fuel</v>
          </cell>
          <cell r="C195">
            <v>-12067149.279999999</v>
          </cell>
          <cell r="D195">
            <v>0</v>
          </cell>
          <cell r="E195">
            <v>-12067149.279999999</v>
          </cell>
        </row>
        <row r="196">
          <cell r="A196">
            <v>402008</v>
          </cell>
          <cell r="B196" t="str">
            <v>402008 Elec Sales-Lg Ind LOS-A-Fuel Ref</v>
          </cell>
          <cell r="C196">
            <v>92324.65</v>
          </cell>
          <cell r="D196">
            <v>0</v>
          </cell>
          <cell r="E196">
            <v>92324.65</v>
          </cell>
        </row>
        <row r="197">
          <cell r="A197">
            <v>402010</v>
          </cell>
          <cell r="B197" t="str">
            <v>402010 Elec Sales-Lg Ind LOS-B-Base</v>
          </cell>
          <cell r="C197">
            <v>-3968407.95</v>
          </cell>
          <cell r="D197">
            <v>0</v>
          </cell>
          <cell r="E197">
            <v>-3968407.95</v>
          </cell>
        </row>
        <row r="198">
          <cell r="A198">
            <v>402012</v>
          </cell>
          <cell r="B198" t="str">
            <v>402012 Elec Sales-Lg Ind LOS-B-PCRF</v>
          </cell>
          <cell r="C198">
            <v>16717.349999999999</v>
          </cell>
          <cell r="D198">
            <v>0</v>
          </cell>
          <cell r="E198">
            <v>16717.349999999999</v>
          </cell>
        </row>
        <row r="199">
          <cell r="A199">
            <v>402014</v>
          </cell>
          <cell r="B199" t="str">
            <v>402014 Elec Sales-Lg Ind LOS-B-Franch</v>
          </cell>
          <cell r="C199">
            <v>-49197.67</v>
          </cell>
          <cell r="D199">
            <v>0</v>
          </cell>
          <cell r="E199">
            <v>-49197.67</v>
          </cell>
        </row>
        <row r="200">
          <cell r="A200">
            <v>402016</v>
          </cell>
          <cell r="B200" t="str">
            <v>402016 Elec Sales-Lg Ind LOS-B-Fuel</v>
          </cell>
          <cell r="C200">
            <v>-8308986.71</v>
          </cell>
          <cell r="D200">
            <v>0</v>
          </cell>
          <cell r="E200">
            <v>-8308986.71</v>
          </cell>
        </row>
        <row r="201">
          <cell r="A201">
            <v>402018</v>
          </cell>
          <cell r="B201" t="str">
            <v>402018 Elec Sales-Lg Ind LOS-B-Fuel Ref</v>
          </cell>
          <cell r="C201">
            <v>78415.8</v>
          </cell>
          <cell r="D201">
            <v>0</v>
          </cell>
          <cell r="E201">
            <v>78415.8</v>
          </cell>
        </row>
        <row r="202">
          <cell r="A202">
            <v>402020</v>
          </cell>
          <cell r="B202" t="str">
            <v>402020 Elec Sales-Lg Ind IS-30-Base</v>
          </cell>
          <cell r="C202">
            <v>-1301609.57</v>
          </cell>
          <cell r="D202">
            <v>0</v>
          </cell>
          <cell r="E202">
            <v>-1301609.57</v>
          </cell>
        </row>
        <row r="203">
          <cell r="A203">
            <v>402024</v>
          </cell>
          <cell r="B203" t="str">
            <v>402024 Elec Sales-Lg Ind IS-30-Franch</v>
          </cell>
          <cell r="C203">
            <v>-89704.06</v>
          </cell>
          <cell r="D203">
            <v>0</v>
          </cell>
          <cell r="E203">
            <v>-89704.06</v>
          </cell>
        </row>
        <row r="204">
          <cell r="A204">
            <v>402026</v>
          </cell>
          <cell r="B204" t="str">
            <v>402026 Elec Sales-Lg Ind IS-30-Fuel</v>
          </cell>
          <cell r="C204">
            <v>-5118827.67</v>
          </cell>
          <cell r="D204">
            <v>0</v>
          </cell>
          <cell r="E204">
            <v>-5118827.67</v>
          </cell>
        </row>
        <row r="205">
          <cell r="A205">
            <v>402030</v>
          </cell>
          <cell r="B205" t="str">
            <v>402030 Elec Sales-Lg Ind ISS-Base</v>
          </cell>
          <cell r="C205">
            <v>-164117.1</v>
          </cell>
          <cell r="D205">
            <v>0</v>
          </cell>
          <cell r="E205">
            <v>-164117.1</v>
          </cell>
        </row>
        <row r="206">
          <cell r="A206">
            <v>402040</v>
          </cell>
          <cell r="B206" t="str">
            <v>402040 Elec Sales-Lg Ind SES-D-Base</v>
          </cell>
          <cell r="C206">
            <v>-77428.649999999994</v>
          </cell>
          <cell r="D206">
            <v>0</v>
          </cell>
          <cell r="E206">
            <v>-77428.649999999994</v>
          </cell>
        </row>
        <row r="207">
          <cell r="A207">
            <v>402044</v>
          </cell>
          <cell r="B207" t="str">
            <v>402044 Elec Sales-Lg Ind SES-D-Franch</v>
          </cell>
          <cell r="C207">
            <v>-6393.51</v>
          </cell>
          <cell r="D207">
            <v>0</v>
          </cell>
          <cell r="E207">
            <v>-6393.51</v>
          </cell>
        </row>
        <row r="208">
          <cell r="A208">
            <v>402046</v>
          </cell>
          <cell r="B208" t="str">
            <v>402046 Elec Sales-Lg Ind SES-D-Fuel</v>
          </cell>
          <cell r="C208">
            <v>-73202.929999999993</v>
          </cell>
          <cell r="D208">
            <v>0</v>
          </cell>
          <cell r="E208">
            <v>-73202.929999999993</v>
          </cell>
        </row>
        <row r="209">
          <cell r="A209">
            <v>402050</v>
          </cell>
          <cell r="B209" t="str">
            <v>402050 Elec Sales-Lg Ind SES-T-Base</v>
          </cell>
          <cell r="C209">
            <v>-1045060.41</v>
          </cell>
          <cell r="D209">
            <v>0</v>
          </cell>
          <cell r="E209">
            <v>-1045060.41</v>
          </cell>
        </row>
        <row r="210">
          <cell r="A210">
            <v>402054</v>
          </cell>
          <cell r="B210" t="str">
            <v>402054 Elec Sales-Lg Ind SES-T-Franch</v>
          </cell>
          <cell r="C210">
            <v>-3080</v>
          </cell>
          <cell r="D210">
            <v>0</v>
          </cell>
          <cell r="E210">
            <v>-3080</v>
          </cell>
        </row>
        <row r="211">
          <cell r="A211">
            <v>402056</v>
          </cell>
          <cell r="B211" t="str">
            <v>402056 Elec Sales-Lg Ind SES-T-Fuel</v>
          </cell>
          <cell r="C211">
            <v>-928616.94</v>
          </cell>
          <cell r="D211">
            <v>0</v>
          </cell>
          <cell r="E211">
            <v>-928616.94</v>
          </cell>
        </row>
        <row r="212">
          <cell r="A212">
            <v>402070</v>
          </cell>
          <cell r="B212" t="str">
            <v>402070 Elec Sales-Lg Ind EIS-T-Base</v>
          </cell>
          <cell r="C212">
            <v>-354007.57</v>
          </cell>
          <cell r="D212">
            <v>0</v>
          </cell>
          <cell r="E212">
            <v>-354007.57</v>
          </cell>
        </row>
        <row r="213">
          <cell r="A213">
            <v>402076</v>
          </cell>
          <cell r="B213" t="str">
            <v>402076 Elec Sales-Lg Ind EIS-T-Fuel</v>
          </cell>
          <cell r="C213">
            <v>-585044.80000000005</v>
          </cell>
          <cell r="D213">
            <v>0</v>
          </cell>
          <cell r="E213">
            <v>-585044.80000000005</v>
          </cell>
        </row>
        <row r="214">
          <cell r="A214">
            <v>402080</v>
          </cell>
          <cell r="B214" t="str">
            <v>402080 Elec Sales-Lg Ind SCP-Base</v>
          </cell>
          <cell r="C214">
            <v>-4446818.18</v>
          </cell>
          <cell r="D214">
            <v>0</v>
          </cell>
          <cell r="E214">
            <v>-4446818.18</v>
          </cell>
        </row>
        <row r="215">
          <cell r="A215">
            <v>402084</v>
          </cell>
          <cell r="B215" t="str">
            <v>402084 Elec Sales-Lg Ind SCP-Franchise</v>
          </cell>
          <cell r="C215">
            <v>-15639.24</v>
          </cell>
          <cell r="D215">
            <v>0</v>
          </cell>
          <cell r="E215">
            <v>-15639.24</v>
          </cell>
        </row>
        <row r="216">
          <cell r="A216">
            <v>402086</v>
          </cell>
          <cell r="B216" t="str">
            <v>402086 Elec Sales-Lg Ind SCP-Fuel</v>
          </cell>
          <cell r="C216">
            <v>-7316923.21</v>
          </cell>
          <cell r="D216">
            <v>0</v>
          </cell>
          <cell r="E216">
            <v>-7316923.21</v>
          </cell>
        </row>
        <row r="217">
          <cell r="A217">
            <v>402332</v>
          </cell>
          <cell r="B217" t="str">
            <v>402332 S Ind-TVS-Transition Charge</v>
          </cell>
          <cell r="C217">
            <v>-8551381.0199999996</v>
          </cell>
          <cell r="D217">
            <v>0</v>
          </cell>
          <cell r="E217">
            <v>-8551381.0199999996</v>
          </cell>
        </row>
        <row r="218">
          <cell r="B218" t="str">
            <v xml:space="preserve">     Industrial</v>
          </cell>
          <cell r="C218">
            <v>-144725578.02000001</v>
          </cell>
          <cell r="D218">
            <v>0</v>
          </cell>
          <cell r="E218">
            <v>-144725578.02000001</v>
          </cell>
        </row>
        <row r="219">
          <cell r="A219">
            <v>402700</v>
          </cell>
          <cell r="B219" t="str">
            <v>402700 Elec Sales-Municipal SPL-Base</v>
          </cell>
          <cell r="C219">
            <v>-2233156.0299999998</v>
          </cell>
          <cell r="D219">
            <v>0</v>
          </cell>
          <cell r="E219">
            <v>-2233156.0299999998</v>
          </cell>
        </row>
        <row r="220">
          <cell r="A220">
            <v>402702</v>
          </cell>
          <cell r="B220" t="str">
            <v>402702 Elec Sales-Municipal SPL-PCRF</v>
          </cell>
          <cell r="C220">
            <v>1131.1400000000001</v>
          </cell>
          <cell r="D220">
            <v>0</v>
          </cell>
          <cell r="E220">
            <v>1131.1400000000001</v>
          </cell>
        </row>
        <row r="221">
          <cell r="A221">
            <v>402706</v>
          </cell>
          <cell r="B221" t="str">
            <v>402706 Elec Sales-Municipal SPL-Fuel</v>
          </cell>
          <cell r="C221">
            <v>-398895.92</v>
          </cell>
          <cell r="D221">
            <v>0</v>
          </cell>
          <cell r="E221">
            <v>-398895.92</v>
          </cell>
        </row>
        <row r="222">
          <cell r="B222" t="str">
            <v xml:space="preserve">     Municipal</v>
          </cell>
          <cell r="C222">
            <v>-2630920.81</v>
          </cell>
          <cell r="D222">
            <v>0</v>
          </cell>
          <cell r="E222">
            <v>-2630920.81</v>
          </cell>
        </row>
        <row r="223">
          <cell r="A223">
            <v>402732</v>
          </cell>
          <cell r="B223" t="str">
            <v>402732 Muni-SLS-Transition Charge</v>
          </cell>
          <cell r="C223">
            <v>-80344.95</v>
          </cell>
          <cell r="D223">
            <v>0</v>
          </cell>
          <cell r="E223">
            <v>-80344.95</v>
          </cell>
        </row>
        <row r="224">
          <cell r="B224" t="str">
            <v xml:space="preserve">     Public Utilities</v>
          </cell>
          <cell r="C224">
            <v>-80344.95</v>
          </cell>
          <cell r="D224">
            <v>0</v>
          </cell>
          <cell r="E224">
            <v>-80344.95</v>
          </cell>
        </row>
        <row r="225">
          <cell r="A225">
            <v>407012</v>
          </cell>
          <cell r="B225" t="str">
            <v>407012 Mktg/Enrgy Trad Elec Rev-Fuel</v>
          </cell>
          <cell r="C225">
            <v>-1234224.8799999999</v>
          </cell>
          <cell r="D225">
            <v>0</v>
          </cell>
          <cell r="E225">
            <v>-1234224.8799999999</v>
          </cell>
        </row>
        <row r="226">
          <cell r="B226" t="str">
            <v xml:space="preserve">     Market/Energy Trading Electric Revenues</v>
          </cell>
          <cell r="C226">
            <v>-1234224.8799999999</v>
          </cell>
          <cell r="D226">
            <v>0</v>
          </cell>
          <cell r="E226">
            <v>-1234224.8799999999</v>
          </cell>
        </row>
        <row r="227">
          <cell r="A227">
            <v>402400</v>
          </cell>
          <cell r="B227" t="str">
            <v>402400 Elec Sales-Interrupt  IS-I-Base</v>
          </cell>
          <cell r="C227">
            <v>-870</v>
          </cell>
          <cell r="D227">
            <v>0</v>
          </cell>
          <cell r="E227">
            <v>-870</v>
          </cell>
        </row>
        <row r="228">
          <cell r="A228">
            <v>402404</v>
          </cell>
          <cell r="B228" t="str">
            <v>402404 Elec Sales-Interrupt  IS-I-Franch</v>
          </cell>
          <cell r="C228">
            <v>-4448.3999999999996</v>
          </cell>
          <cell r="D228">
            <v>0</v>
          </cell>
          <cell r="E228">
            <v>-4448.3999999999996</v>
          </cell>
        </row>
        <row r="229">
          <cell r="A229">
            <v>402406</v>
          </cell>
          <cell r="B229" t="str">
            <v>402406 Elec Sales-Interrupt  IS-I-Fuel</v>
          </cell>
          <cell r="C229">
            <v>-1062504.71</v>
          </cell>
          <cell r="D229">
            <v>0</v>
          </cell>
          <cell r="E229">
            <v>-1062504.71</v>
          </cell>
        </row>
        <row r="230">
          <cell r="A230">
            <v>402410</v>
          </cell>
          <cell r="B230" t="str">
            <v>402410 Elec Sales-Interrupt  IS-10-Base</v>
          </cell>
          <cell r="C230">
            <v>-870</v>
          </cell>
          <cell r="D230">
            <v>0</v>
          </cell>
          <cell r="E230">
            <v>-870</v>
          </cell>
        </row>
        <row r="231">
          <cell r="A231">
            <v>402414</v>
          </cell>
          <cell r="B231" t="str">
            <v>402414 Elec Sales-Interrupt  IS-10-Franch</v>
          </cell>
          <cell r="C231">
            <v>-22258.12</v>
          </cell>
          <cell r="D231">
            <v>0</v>
          </cell>
          <cell r="E231">
            <v>-22258.12</v>
          </cell>
        </row>
        <row r="232">
          <cell r="A232">
            <v>402416</v>
          </cell>
          <cell r="B232" t="str">
            <v>402416 Elec Sales-Interrupt  IS-10-Fuel</v>
          </cell>
          <cell r="C232">
            <v>-6548324.2800000003</v>
          </cell>
          <cell r="D232">
            <v>0</v>
          </cell>
          <cell r="E232">
            <v>-6548324.2800000003</v>
          </cell>
        </row>
        <row r="233">
          <cell r="A233">
            <v>402424</v>
          </cell>
          <cell r="B233" t="str">
            <v>402424 Elec Sales-Interrupt  SBI-Franchise</v>
          </cell>
          <cell r="C233">
            <v>-441.46</v>
          </cell>
          <cell r="D233">
            <v>0</v>
          </cell>
          <cell r="E233">
            <v>-441.46</v>
          </cell>
        </row>
        <row r="234">
          <cell r="A234">
            <v>402426</v>
          </cell>
          <cell r="B234" t="str">
            <v>402426 Elec Sales-Interrupt  SBI-Fuel</v>
          </cell>
          <cell r="C234">
            <v>240766.13</v>
          </cell>
          <cell r="D234">
            <v>0</v>
          </cell>
          <cell r="E234">
            <v>240766.13</v>
          </cell>
        </row>
        <row r="235">
          <cell r="B235" t="str">
            <v xml:space="preserve">     Interruptible</v>
          </cell>
          <cell r="C235">
            <v>-7398950.8399999999</v>
          </cell>
          <cell r="D235">
            <v>0</v>
          </cell>
          <cell r="E235">
            <v>-7398950.8399999999</v>
          </cell>
        </row>
        <row r="236">
          <cell r="B236" t="str">
            <v xml:space="preserve">   Electricity Sales Revenues</v>
          </cell>
          <cell r="C236">
            <v>-538059461.77999997</v>
          </cell>
          <cell r="D236">
            <v>0</v>
          </cell>
          <cell r="E236">
            <v>-538059461.77999997</v>
          </cell>
        </row>
        <row r="237">
          <cell r="A237">
            <v>403010</v>
          </cell>
          <cell r="B237" t="str">
            <v>403010 Elec Transmission Revenues-Assoc Co</v>
          </cell>
          <cell r="C237">
            <v>41398860.299999997</v>
          </cell>
          <cell r="D237">
            <v>0</v>
          </cell>
          <cell r="E237">
            <v>41398860.299999997</v>
          </cell>
        </row>
        <row r="238">
          <cell r="A238">
            <v>407015</v>
          </cell>
          <cell r="B238" t="str">
            <v>407015 Mktg/Enrgy Trd Elec-Ancil-Gen-Fuel</v>
          </cell>
          <cell r="C238">
            <v>-735</v>
          </cell>
          <cell r="D238">
            <v>0</v>
          </cell>
          <cell r="E238">
            <v>-735</v>
          </cell>
        </row>
        <row r="239">
          <cell r="B239" t="str">
            <v xml:space="preserve">   Miscellaneous Electric Revenues</v>
          </cell>
          <cell r="C239">
            <v>41398125.299999997</v>
          </cell>
          <cell r="D239">
            <v>0</v>
          </cell>
          <cell r="E239">
            <v>41398125.299999997</v>
          </cell>
        </row>
        <row r="240">
          <cell r="A240">
            <v>402830</v>
          </cell>
          <cell r="B240" t="str">
            <v>402830 Elec Sales-Over/(Under) Rec Fuel</v>
          </cell>
          <cell r="C240">
            <v>91523517.469999999</v>
          </cell>
          <cell r="D240">
            <v>0</v>
          </cell>
          <cell r="E240">
            <v>91523517.469999999</v>
          </cell>
        </row>
        <row r="241">
          <cell r="A241">
            <v>402839</v>
          </cell>
          <cell r="B241" t="str">
            <v>402839 Elec Sales Rev - Capacity</v>
          </cell>
          <cell r="C241">
            <v>-697030630.47000003</v>
          </cell>
          <cell r="D241">
            <v>0</v>
          </cell>
          <cell r="E241">
            <v>-697030630.47000003</v>
          </cell>
        </row>
        <row r="242">
          <cell r="B242" t="str">
            <v xml:space="preserve">   Over/(Under) Recovery of Fuel</v>
          </cell>
          <cell r="C242">
            <v>-605507113</v>
          </cell>
          <cell r="D242">
            <v>0</v>
          </cell>
          <cell r="E242">
            <v>-605507113</v>
          </cell>
        </row>
        <row r="243">
          <cell r="A243">
            <v>402822</v>
          </cell>
          <cell r="B243" t="str">
            <v>402822 Elec Sales-Unbilled-Base</v>
          </cell>
          <cell r="C243">
            <v>165220472</v>
          </cell>
          <cell r="D243">
            <v>0</v>
          </cell>
          <cell r="E243">
            <v>165220472</v>
          </cell>
        </row>
        <row r="244">
          <cell r="A244">
            <v>402824</v>
          </cell>
          <cell r="B244" t="str">
            <v>402824 Elec Sales-Unbilled-Franchise</v>
          </cell>
          <cell r="C244">
            <v>570175</v>
          </cell>
          <cell r="D244">
            <v>0</v>
          </cell>
          <cell r="E244">
            <v>570175</v>
          </cell>
        </row>
        <row r="245">
          <cell r="B245" t="str">
            <v xml:space="preserve">   Unbilled Revenues</v>
          </cell>
          <cell r="C245">
            <v>165790647</v>
          </cell>
          <cell r="D245">
            <v>0</v>
          </cell>
          <cell r="E245">
            <v>165790647</v>
          </cell>
        </row>
        <row r="246">
          <cell r="A246">
            <v>443010</v>
          </cell>
          <cell r="B246" t="str">
            <v>443010 Other Operating Revenues</v>
          </cell>
          <cell r="C246">
            <v>106250190.59</v>
          </cell>
          <cell r="D246">
            <v>0</v>
          </cell>
          <cell r="E246">
            <v>106250190.59</v>
          </cell>
        </row>
        <row r="247">
          <cell r="B247" t="str">
            <v xml:space="preserve">     Other Operating Sales Revenues</v>
          </cell>
          <cell r="C247">
            <v>106250190.59</v>
          </cell>
          <cell r="D247">
            <v>0</v>
          </cell>
          <cell r="E247">
            <v>106250190.59</v>
          </cell>
        </row>
        <row r="248">
          <cell r="B248" t="str">
            <v xml:space="preserve">   Other Operating Revenues</v>
          </cell>
          <cell r="C248">
            <v>106250190.59</v>
          </cell>
          <cell r="D248">
            <v>0</v>
          </cell>
          <cell r="E248">
            <v>106250190.59</v>
          </cell>
        </row>
        <row r="249">
          <cell r="B249" t="str">
            <v>TOTAL OPERATING REVENUES</v>
          </cell>
          <cell r="C249">
            <v>-830127611.88999999</v>
          </cell>
          <cell r="D249">
            <v>0</v>
          </cell>
          <cell r="E249">
            <v>-830127611.88999999</v>
          </cell>
        </row>
        <row r="250">
          <cell r="B250" t="str">
            <v>OPERATING EXPENSES:</v>
          </cell>
        </row>
        <row r="251">
          <cell r="A251">
            <v>506510</v>
          </cell>
          <cell r="B251" t="str">
            <v>506510 Transmission Line Losses Exp</v>
          </cell>
          <cell r="C251">
            <v>1462924.68</v>
          </cell>
          <cell r="D251">
            <v>0</v>
          </cell>
          <cell r="E251">
            <v>1462924.68</v>
          </cell>
        </row>
        <row r="252">
          <cell r="B252" t="str">
            <v xml:space="preserve">   Transmission Line Loss Exp</v>
          </cell>
          <cell r="C252">
            <v>1462924.68</v>
          </cell>
          <cell r="D252">
            <v>0</v>
          </cell>
          <cell r="E252">
            <v>1462924.68</v>
          </cell>
        </row>
        <row r="253">
          <cell r="A253">
            <v>501010</v>
          </cell>
          <cell r="B253" t="str">
            <v>501010 Energy Purchases Exp-Assoc Co</v>
          </cell>
          <cell r="C253">
            <v>53190234.649999999</v>
          </cell>
          <cell r="D253">
            <v>0</v>
          </cell>
          <cell r="E253">
            <v>53190234.649999999</v>
          </cell>
        </row>
        <row r="254">
          <cell r="A254">
            <v>502010</v>
          </cell>
          <cell r="B254" t="str">
            <v>502010 Energy Purchases Exp-Other</v>
          </cell>
          <cell r="C254">
            <v>-36370608.530000001</v>
          </cell>
          <cell r="D254">
            <v>0</v>
          </cell>
          <cell r="E254">
            <v>-36370608.530000001</v>
          </cell>
        </row>
        <row r="255">
          <cell r="B255" t="str">
            <v xml:space="preserve">     Electricity Purchases</v>
          </cell>
          <cell r="C255">
            <v>16819626.120000001</v>
          </cell>
          <cell r="D255">
            <v>0</v>
          </cell>
          <cell r="E255">
            <v>16819626.120000001</v>
          </cell>
        </row>
        <row r="256">
          <cell r="A256">
            <v>500010</v>
          </cell>
          <cell r="B256" t="str">
            <v>500010 Fuel Exp-Gas-Reconcilable</v>
          </cell>
          <cell r="C256">
            <v>-61916.77</v>
          </cell>
          <cell r="D256">
            <v>0</v>
          </cell>
          <cell r="E256">
            <v>-61916.77</v>
          </cell>
        </row>
        <row r="257">
          <cell r="A257">
            <v>500012</v>
          </cell>
          <cell r="B257" t="str">
            <v>500012 Fuel Exp-Gas-Reconcilable-Other</v>
          </cell>
          <cell r="C257">
            <v>-820489.28</v>
          </cell>
          <cell r="D257">
            <v>0</v>
          </cell>
          <cell r="E257">
            <v>-820489.28</v>
          </cell>
        </row>
        <row r="258">
          <cell r="A258">
            <v>500020</v>
          </cell>
          <cell r="B258" t="str">
            <v>500020 Fuel Exp-Oil-Reconcilable</v>
          </cell>
          <cell r="C258">
            <v>3755522.65</v>
          </cell>
          <cell r="D258">
            <v>0</v>
          </cell>
          <cell r="E258">
            <v>3755522.65</v>
          </cell>
        </row>
        <row r="259">
          <cell r="A259">
            <v>500022</v>
          </cell>
          <cell r="B259" t="str">
            <v>500022 Fuel Exp-Oil-Reconcilable-Other</v>
          </cell>
          <cell r="C259">
            <v>-429808.29</v>
          </cell>
          <cell r="D259">
            <v>0</v>
          </cell>
          <cell r="E259">
            <v>-429808.29</v>
          </cell>
        </row>
        <row r="260">
          <cell r="A260">
            <v>500030</v>
          </cell>
          <cell r="B260" t="str">
            <v>500030 Fuel Exp-Coal-Reconcilable</v>
          </cell>
          <cell r="C260">
            <v>2990530.76</v>
          </cell>
          <cell r="D260">
            <v>0</v>
          </cell>
          <cell r="E260">
            <v>2990530.76</v>
          </cell>
        </row>
        <row r="261">
          <cell r="A261">
            <v>500040</v>
          </cell>
          <cell r="B261" t="str">
            <v>500040 Fuel Exp-Lignite-Reconcilable</v>
          </cell>
          <cell r="C261">
            <v>2192862.75</v>
          </cell>
          <cell r="D261">
            <v>0</v>
          </cell>
          <cell r="E261">
            <v>2192862.75</v>
          </cell>
        </row>
        <row r="262">
          <cell r="B262" t="str">
            <v xml:space="preserve">     Fuel Expense</v>
          </cell>
          <cell r="C262">
            <v>7626701.8200000003</v>
          </cell>
          <cell r="D262">
            <v>0</v>
          </cell>
          <cell r="E262">
            <v>7626701.8200000003</v>
          </cell>
        </row>
        <row r="263">
          <cell r="A263">
            <v>503010</v>
          </cell>
          <cell r="B263" t="str">
            <v>503010 Purchase Capacity Exp</v>
          </cell>
          <cell r="C263">
            <v>-2724005.89</v>
          </cell>
          <cell r="D263">
            <v>0</v>
          </cell>
          <cell r="E263">
            <v>-2724005.89</v>
          </cell>
        </row>
        <row r="264">
          <cell r="B264" t="str">
            <v xml:space="preserve">     Purchase Capacity</v>
          </cell>
          <cell r="C264">
            <v>-2724005.89</v>
          </cell>
          <cell r="D264">
            <v>0</v>
          </cell>
          <cell r="E264">
            <v>-2724005.89</v>
          </cell>
        </row>
        <row r="265">
          <cell r="B265" t="str">
            <v xml:space="preserve">   Cost of Electricity, Gas &amp; Other Products</v>
          </cell>
          <cell r="C265">
            <v>4902695.93</v>
          </cell>
          <cell r="D265">
            <v>0</v>
          </cell>
          <cell r="E265">
            <v>4902695.93</v>
          </cell>
        </row>
        <row r="266">
          <cell r="A266">
            <v>522010</v>
          </cell>
          <cell r="B266" t="str">
            <v>522010 Employ Rel Exp-Employee Travel</v>
          </cell>
          <cell r="C266">
            <v>220</v>
          </cell>
          <cell r="D266">
            <v>0</v>
          </cell>
          <cell r="E266">
            <v>220</v>
          </cell>
        </row>
        <row r="267">
          <cell r="B267" t="str">
            <v xml:space="preserve">     Employment Related Expenses</v>
          </cell>
          <cell r="C267">
            <v>220</v>
          </cell>
          <cell r="D267">
            <v>0</v>
          </cell>
          <cell r="E267">
            <v>220</v>
          </cell>
        </row>
        <row r="268">
          <cell r="B268" t="str">
            <v xml:space="preserve">   Employee Expenses</v>
          </cell>
          <cell r="C268">
            <v>220</v>
          </cell>
          <cell r="D268">
            <v>0</v>
          </cell>
          <cell r="E268">
            <v>220</v>
          </cell>
        </row>
        <row r="269">
          <cell r="A269">
            <v>543010</v>
          </cell>
          <cell r="B269" t="str">
            <v>543010 Contr&amp;Svcs Exp-Prof Svcs-Ded</v>
          </cell>
          <cell r="C269">
            <v>519958.4</v>
          </cell>
          <cell r="D269">
            <v>0</v>
          </cell>
          <cell r="E269">
            <v>519958.4</v>
          </cell>
        </row>
        <row r="270">
          <cell r="A270">
            <v>543050</v>
          </cell>
          <cell r="B270" t="str">
            <v>543050 Contr&amp;Svcs Exp-Technical Svcs</v>
          </cell>
          <cell r="C270">
            <v>77734.37</v>
          </cell>
          <cell r="D270">
            <v>0</v>
          </cell>
          <cell r="E270">
            <v>77734.37</v>
          </cell>
        </row>
        <row r="271">
          <cell r="A271">
            <v>543150</v>
          </cell>
          <cell r="B271" t="str">
            <v>543150 Contr&amp;Svcs Exp-Legal Services</v>
          </cell>
          <cell r="C271">
            <v>20822.560000000001</v>
          </cell>
          <cell r="D271">
            <v>0</v>
          </cell>
          <cell r="E271">
            <v>20822.560000000001</v>
          </cell>
        </row>
        <row r="272">
          <cell r="B272" t="str">
            <v xml:space="preserve">     Administrative &amp; Technical</v>
          </cell>
          <cell r="C272">
            <v>618515.32999999996</v>
          </cell>
          <cell r="D272">
            <v>0</v>
          </cell>
          <cell r="E272">
            <v>618515.32999999996</v>
          </cell>
        </row>
        <row r="273">
          <cell r="A273">
            <v>545150</v>
          </cell>
          <cell r="B273" t="str">
            <v>545150 Contracts and Svcs Exp - Printing Services</v>
          </cell>
          <cell r="C273">
            <v>766641.34</v>
          </cell>
          <cell r="D273">
            <v>0</v>
          </cell>
          <cell r="E273">
            <v>766641.34</v>
          </cell>
        </row>
        <row r="274">
          <cell r="B274" t="str">
            <v xml:space="preserve">     Property</v>
          </cell>
          <cell r="C274">
            <v>766641.34</v>
          </cell>
          <cell r="D274">
            <v>0</v>
          </cell>
          <cell r="E274">
            <v>766641.34</v>
          </cell>
        </row>
        <row r="275">
          <cell r="A275">
            <v>510012</v>
          </cell>
          <cell r="B275" t="str">
            <v>510012 Transmission Cst of Svc-Assoc Co</v>
          </cell>
          <cell r="C275">
            <v>0</v>
          </cell>
          <cell r="D275">
            <v>0</v>
          </cell>
          <cell r="E275">
            <v>0</v>
          </cell>
        </row>
        <row r="276">
          <cell r="B276" t="str">
            <v xml:space="preserve">     Other Services</v>
          </cell>
          <cell r="C276">
            <v>0</v>
          </cell>
          <cell r="D276">
            <v>0</v>
          </cell>
          <cell r="E276">
            <v>0</v>
          </cell>
        </row>
        <row r="277">
          <cell r="A277">
            <v>550020</v>
          </cell>
          <cell r="B277" t="str">
            <v>550020 Adm &amp; Gen Exp - Miscellaneous</v>
          </cell>
          <cell r="C277">
            <v>776892.24</v>
          </cell>
          <cell r="D277">
            <v>0</v>
          </cell>
          <cell r="E277">
            <v>776892.24</v>
          </cell>
        </row>
        <row r="278">
          <cell r="B278" t="str">
            <v xml:space="preserve">     Administration &amp; General</v>
          </cell>
          <cell r="C278">
            <v>776892.24</v>
          </cell>
          <cell r="D278">
            <v>0</v>
          </cell>
          <cell r="E278">
            <v>776892.24</v>
          </cell>
        </row>
        <row r="279">
          <cell r="A279">
            <v>562040</v>
          </cell>
          <cell r="B279" t="str">
            <v>562040 Cust&amp;Mktg Exp-Total Bad Debts</v>
          </cell>
          <cell r="C279">
            <v>9770373.9600000009</v>
          </cell>
          <cell r="D279">
            <v>0</v>
          </cell>
          <cell r="E279">
            <v>9770373.9600000009</v>
          </cell>
        </row>
        <row r="280">
          <cell r="A280">
            <v>562150</v>
          </cell>
          <cell r="B280" t="str">
            <v>562150 Cust&amp;Mktg Exp-Agency Collect Fees</v>
          </cell>
          <cell r="C280">
            <v>1772148.52</v>
          </cell>
          <cell r="D280">
            <v>0</v>
          </cell>
          <cell r="E280">
            <v>1772148.52</v>
          </cell>
        </row>
        <row r="281">
          <cell r="A281">
            <v>562240</v>
          </cell>
          <cell r="B281" t="str">
            <v>562240 Customer Service Exp-Associated Co</v>
          </cell>
          <cell r="C281">
            <v>421781.44</v>
          </cell>
          <cell r="D281">
            <v>0</v>
          </cell>
          <cell r="E281">
            <v>421781.44</v>
          </cell>
        </row>
        <row r="282">
          <cell r="B282" t="str">
            <v xml:space="preserve">     Customer &amp; Marketing Costs</v>
          </cell>
          <cell r="C282">
            <v>11964303.92</v>
          </cell>
          <cell r="D282">
            <v>0</v>
          </cell>
          <cell r="E282">
            <v>11964303.92</v>
          </cell>
        </row>
        <row r="283">
          <cell r="A283">
            <v>559964</v>
          </cell>
          <cell r="B283" t="str">
            <v>559964 A &amp; G Exp-Deferred Other Exp</v>
          </cell>
          <cell r="C283">
            <v>-21042.560000000001</v>
          </cell>
          <cell r="D283">
            <v>0</v>
          </cell>
          <cell r="E283">
            <v>-21042.560000000001</v>
          </cell>
        </row>
        <row r="284">
          <cell r="B284" t="str">
            <v xml:space="preserve">     Other Capitalized/Deferred Costs</v>
          </cell>
          <cell r="C284">
            <v>-21042.560000000001</v>
          </cell>
          <cell r="D284">
            <v>0</v>
          </cell>
          <cell r="E284">
            <v>-21042.560000000001</v>
          </cell>
        </row>
        <row r="285">
          <cell r="B285" t="str">
            <v xml:space="preserve">   Miscellaneous Expenses</v>
          </cell>
          <cell r="C285">
            <v>12720153.6</v>
          </cell>
          <cell r="D285">
            <v>0</v>
          </cell>
          <cell r="E285">
            <v>12720153.6</v>
          </cell>
        </row>
        <row r="286">
          <cell r="B286" t="str">
            <v xml:space="preserve">   Contracts &amp; Services</v>
          </cell>
          <cell r="C286">
            <v>14105310.27</v>
          </cell>
          <cell r="D286">
            <v>0</v>
          </cell>
          <cell r="E286">
            <v>14105310.27</v>
          </cell>
        </row>
        <row r="287">
          <cell r="A287">
            <v>702010</v>
          </cell>
          <cell r="B287" t="str">
            <v>702010 Depreciation Expenses - Miscellaneous</v>
          </cell>
          <cell r="C287">
            <v>0</v>
          </cell>
          <cell r="D287">
            <v>-72348742.129999995</v>
          </cell>
          <cell r="E287">
            <v>72348742.129999995</v>
          </cell>
        </row>
        <row r="288">
          <cell r="A288">
            <v>702025</v>
          </cell>
          <cell r="B288" t="str">
            <v>702025 Depreciation Exp-T-Plan</v>
          </cell>
          <cell r="C288">
            <v>0</v>
          </cell>
          <cell r="D288">
            <v>-264254147.47999999</v>
          </cell>
          <cell r="E288">
            <v>264254147.47999999</v>
          </cell>
        </row>
        <row r="289">
          <cell r="A289">
            <v>702026</v>
          </cell>
          <cell r="B289" t="str">
            <v>702026 Depreciation Exp-Redirected</v>
          </cell>
          <cell r="C289">
            <v>0</v>
          </cell>
          <cell r="D289">
            <v>-230533599.31</v>
          </cell>
          <cell r="E289">
            <v>230533599.31</v>
          </cell>
        </row>
        <row r="290">
          <cell r="B290" t="str">
            <v xml:space="preserve">     Depreciation Expense</v>
          </cell>
          <cell r="C290">
            <v>0</v>
          </cell>
          <cell r="D290">
            <v>-567136488.91999996</v>
          </cell>
          <cell r="E290">
            <v>567136488.91999996</v>
          </cell>
        </row>
        <row r="291">
          <cell r="A291">
            <v>704030</v>
          </cell>
          <cell r="B291" t="str">
            <v>704030 Amortization Exp-Other Plant</v>
          </cell>
          <cell r="C291">
            <v>33476758.73</v>
          </cell>
          <cell r="D291">
            <v>258484840.34999999</v>
          </cell>
          <cell r="E291">
            <v>-225008081.62</v>
          </cell>
        </row>
        <row r="292">
          <cell r="B292" t="str">
            <v xml:space="preserve">     Amortization Expense</v>
          </cell>
          <cell r="C292">
            <v>33476758.73</v>
          </cell>
          <cell r="D292">
            <v>258484840.34999999</v>
          </cell>
          <cell r="E292">
            <v>-225008081.62</v>
          </cell>
        </row>
        <row r="293">
          <cell r="B293" t="str">
            <v xml:space="preserve">   Depreciation,Depletion,&amp; Amortization</v>
          </cell>
          <cell r="C293">
            <v>33476758.73</v>
          </cell>
          <cell r="D293">
            <v>-308651648.56999999</v>
          </cell>
          <cell r="E293">
            <v>342128407.30000001</v>
          </cell>
        </row>
        <row r="294">
          <cell r="A294">
            <v>722130</v>
          </cell>
          <cell r="B294" t="str">
            <v>722130 Oth Taxes Exp-Franch Fees/GRT-City</v>
          </cell>
          <cell r="C294">
            <v>1534050.38</v>
          </cell>
          <cell r="D294">
            <v>0</v>
          </cell>
          <cell r="E294">
            <v>1534050.38</v>
          </cell>
        </row>
        <row r="295">
          <cell r="B295" t="str">
            <v xml:space="preserve">   Franchise Requirements</v>
          </cell>
          <cell r="C295">
            <v>1534050.38</v>
          </cell>
          <cell r="D295">
            <v>0</v>
          </cell>
          <cell r="E295">
            <v>1534050.38</v>
          </cell>
        </row>
        <row r="296">
          <cell r="A296">
            <v>722190</v>
          </cell>
          <cell r="B296" t="str">
            <v>722190 Other Taxes Expenses - State Franchise</v>
          </cell>
          <cell r="C296">
            <v>339068.15</v>
          </cell>
          <cell r="D296">
            <v>9851358</v>
          </cell>
          <cell r="E296">
            <v>-9512289.8499999996</v>
          </cell>
        </row>
        <row r="297">
          <cell r="A297">
            <v>722200</v>
          </cell>
          <cell r="B297" t="str">
            <v>722200 Other Taxes Exp-State Gross Rcpts</v>
          </cell>
          <cell r="C297">
            <v>9223673.4499999993</v>
          </cell>
          <cell r="D297">
            <v>0</v>
          </cell>
          <cell r="E297">
            <v>9223673.4499999993</v>
          </cell>
        </row>
        <row r="298">
          <cell r="B298" t="str">
            <v xml:space="preserve">     Other Taxes and Fees</v>
          </cell>
          <cell r="C298">
            <v>9562741.5999999996</v>
          </cell>
          <cell r="D298">
            <v>9851358</v>
          </cell>
          <cell r="E298">
            <v>-288616.40000000002</v>
          </cell>
        </row>
        <row r="299">
          <cell r="B299" t="str">
            <v xml:space="preserve">   Other Taxes and Regulatory Charges</v>
          </cell>
          <cell r="C299">
            <v>11096791.98</v>
          </cell>
          <cell r="D299">
            <v>9851358</v>
          </cell>
          <cell r="E299">
            <v>1245433.98</v>
          </cell>
        </row>
        <row r="300">
          <cell r="B300" t="str">
            <v>TOTAL OPERATING EXPENSES</v>
          </cell>
          <cell r="C300">
            <v>81864327.709999993</v>
          </cell>
          <cell r="D300">
            <v>-298800290.56999999</v>
          </cell>
          <cell r="E300">
            <v>380664618.27999997</v>
          </cell>
        </row>
        <row r="301">
          <cell r="B301" t="str">
            <v>TOTAL OPERATING INCOME</v>
          </cell>
          <cell r="C301">
            <v>-748263284.17999995</v>
          </cell>
          <cell r="D301">
            <v>-298800290.56999999</v>
          </cell>
          <cell r="E301">
            <v>-449462993.61000001</v>
          </cell>
        </row>
        <row r="302">
          <cell r="B302" t="str">
            <v>NON-OPERATING (INCOME) EXPENSE:</v>
          </cell>
        </row>
        <row r="303">
          <cell r="A303">
            <v>481010</v>
          </cell>
          <cell r="B303" t="str">
            <v>481010 Capitalized Equity (AFUDC)</v>
          </cell>
          <cell r="C303">
            <v>0</v>
          </cell>
          <cell r="D303">
            <v>5279095.78</v>
          </cell>
          <cell r="E303">
            <v>-5279095.78</v>
          </cell>
        </row>
        <row r="304">
          <cell r="B304" t="str">
            <v xml:space="preserve">   AFUDC</v>
          </cell>
          <cell r="C304">
            <v>0</v>
          </cell>
          <cell r="D304">
            <v>5279095.78</v>
          </cell>
          <cell r="E304">
            <v>-5279095.78</v>
          </cell>
        </row>
        <row r="305">
          <cell r="A305">
            <v>482010</v>
          </cell>
          <cell r="B305" t="str">
            <v>482010 Interest Income-Associated Co</v>
          </cell>
          <cell r="C305">
            <v>0</v>
          </cell>
          <cell r="D305">
            <v>0</v>
          </cell>
          <cell r="E305">
            <v>0</v>
          </cell>
        </row>
        <row r="306">
          <cell r="A306">
            <v>482015</v>
          </cell>
          <cell r="B306" t="str">
            <v>482015 Interest Income-Over/Under Recovery</v>
          </cell>
          <cell r="C306">
            <v>-6617902.0999999996</v>
          </cell>
          <cell r="D306">
            <v>0</v>
          </cell>
          <cell r="E306">
            <v>-6617902.0999999996</v>
          </cell>
        </row>
        <row r="307">
          <cell r="A307">
            <v>483010</v>
          </cell>
          <cell r="B307" t="str">
            <v>483010 Interest Income</v>
          </cell>
          <cell r="C307">
            <v>-212925.7</v>
          </cell>
          <cell r="D307">
            <v>0</v>
          </cell>
          <cell r="E307">
            <v>-212925.7</v>
          </cell>
        </row>
        <row r="308">
          <cell r="B308" t="str">
            <v xml:space="preserve">   Interest &amp; Dividend Income</v>
          </cell>
          <cell r="C308">
            <v>-6830827.7999999998</v>
          </cell>
          <cell r="D308">
            <v>0</v>
          </cell>
          <cell r="E308">
            <v>-6830827.7999999998</v>
          </cell>
        </row>
        <row r="309">
          <cell r="A309">
            <v>491010</v>
          </cell>
          <cell r="B309" t="str">
            <v>491010 Miscellaneous Non-Operating Revenues</v>
          </cell>
          <cell r="C309">
            <v>146437.63</v>
          </cell>
          <cell r="D309">
            <v>0</v>
          </cell>
          <cell r="E309">
            <v>146437.63</v>
          </cell>
        </row>
        <row r="310">
          <cell r="A310">
            <v>491020</v>
          </cell>
          <cell r="B310" t="str">
            <v>491020 Miscellaneous Non-Operating Deduct</v>
          </cell>
          <cell r="C310">
            <v>18683384</v>
          </cell>
          <cell r="D310">
            <v>0</v>
          </cell>
          <cell r="E310">
            <v>18683384</v>
          </cell>
        </row>
        <row r="311">
          <cell r="B311" t="str">
            <v xml:space="preserve">     Other Income (Net of Deductions)-Exter.</v>
          </cell>
          <cell r="C311">
            <v>18829821.629999999</v>
          </cell>
          <cell r="D311">
            <v>0</v>
          </cell>
          <cell r="E311">
            <v>18829821.629999999</v>
          </cell>
        </row>
        <row r="312">
          <cell r="B312" t="str">
            <v xml:space="preserve">   Other</v>
          </cell>
          <cell r="C312">
            <v>18829821.629999999</v>
          </cell>
          <cell r="D312">
            <v>0</v>
          </cell>
          <cell r="E312">
            <v>18829821.629999999</v>
          </cell>
        </row>
        <row r="313">
          <cell r="B313" t="str">
            <v>TOTAL NON-OPERATING (INCOME) EXPENSE</v>
          </cell>
          <cell r="C313">
            <v>11998993.83</v>
          </cell>
          <cell r="D313">
            <v>5279095.78</v>
          </cell>
          <cell r="E313">
            <v>6719898.0499999998</v>
          </cell>
        </row>
        <row r="314">
          <cell r="B314" t="str">
            <v>INTEREST AND FINANCE CHARGES:</v>
          </cell>
        </row>
        <row r="315">
          <cell r="A315">
            <v>708120</v>
          </cell>
          <cell r="B315" t="str">
            <v>708120 Interest Exp-AFUDC-Debt</v>
          </cell>
          <cell r="C315">
            <v>0</v>
          </cell>
          <cell r="D315">
            <v>4360053.1900000004</v>
          </cell>
          <cell r="E315">
            <v>-4360053.1900000004</v>
          </cell>
        </row>
        <row r="316">
          <cell r="B316" t="str">
            <v xml:space="preserve">   AFUDC - Debt</v>
          </cell>
          <cell r="C316">
            <v>0</v>
          </cell>
          <cell r="D316">
            <v>4360053.1900000004</v>
          </cell>
          <cell r="E316">
            <v>-4360053.1900000004</v>
          </cell>
        </row>
        <row r="317">
          <cell r="A317">
            <v>708130</v>
          </cell>
          <cell r="B317" t="str">
            <v>708130 Interest Capitalized</v>
          </cell>
          <cell r="C317">
            <v>0</v>
          </cell>
          <cell r="D317">
            <v>-4360053.1900000004</v>
          </cell>
          <cell r="E317">
            <v>4360053.1900000004</v>
          </cell>
        </row>
        <row r="318">
          <cell r="B318" t="str">
            <v xml:space="preserve">   Capitalized Interest</v>
          </cell>
          <cell r="C318">
            <v>0</v>
          </cell>
          <cell r="D318">
            <v>-4360053.1900000004</v>
          </cell>
          <cell r="E318">
            <v>4360053.1900000004</v>
          </cell>
        </row>
        <row r="319">
          <cell r="A319">
            <v>708030</v>
          </cell>
          <cell r="B319" t="str">
            <v>708030 Interest Exp-Customer Deposits</v>
          </cell>
          <cell r="C319">
            <v>44691.69</v>
          </cell>
          <cell r="D319">
            <v>0</v>
          </cell>
          <cell r="E319">
            <v>44691.69</v>
          </cell>
        </row>
        <row r="320">
          <cell r="A320">
            <v>708160</v>
          </cell>
          <cell r="B320" t="str">
            <v>708160 Amortization Exp-Discounts/Premiums</v>
          </cell>
          <cell r="C320">
            <v>1705917</v>
          </cell>
          <cell r="D320">
            <v>91162.96</v>
          </cell>
          <cell r="E320">
            <v>1614754.04</v>
          </cell>
        </row>
        <row r="321">
          <cell r="A321">
            <v>708280</v>
          </cell>
          <cell r="B321" t="str">
            <v>708280 Interest Exp-Securitization</v>
          </cell>
          <cell r="C321">
            <v>38318619.369999997</v>
          </cell>
          <cell r="D321">
            <v>0</v>
          </cell>
          <cell r="E321">
            <v>38318619.369999997</v>
          </cell>
        </row>
        <row r="322">
          <cell r="B322" t="str">
            <v xml:space="preserve">   Other Interest and Fixed Charges</v>
          </cell>
          <cell r="C322">
            <v>40069228.060000002</v>
          </cell>
          <cell r="D322">
            <v>91162.96</v>
          </cell>
          <cell r="E322">
            <v>39978065.100000001</v>
          </cell>
        </row>
        <row r="323">
          <cell r="B323" t="str">
            <v>TOTAL INTEREST AND FINANCE CHARGES</v>
          </cell>
          <cell r="C323">
            <v>40069228.060000002</v>
          </cell>
          <cell r="D323">
            <v>91162.96</v>
          </cell>
          <cell r="E323">
            <v>39978065.100000001</v>
          </cell>
        </row>
        <row r="324">
          <cell r="B324" t="str">
            <v>INCOME TAXES:</v>
          </cell>
        </row>
        <row r="325">
          <cell r="A325">
            <v>717010</v>
          </cell>
          <cell r="B325" t="str">
            <v>717010 Current Income Taxes Exp-Federal</v>
          </cell>
          <cell r="C325">
            <v>-54238380.740000002</v>
          </cell>
          <cell r="D325">
            <v>-3485986.64</v>
          </cell>
          <cell r="E325">
            <v>-50752394.100000001</v>
          </cell>
        </row>
        <row r="326">
          <cell r="B326" t="str">
            <v xml:space="preserve">     Current Income Taxes</v>
          </cell>
          <cell r="C326">
            <v>-54238380.740000002</v>
          </cell>
          <cell r="D326">
            <v>-3485986.64</v>
          </cell>
          <cell r="E326">
            <v>-50752394.100000001</v>
          </cell>
        </row>
        <row r="327">
          <cell r="A327">
            <v>717510</v>
          </cell>
          <cell r="B327" t="str">
            <v>717510 Deferred Inc Taxes Exp-Federal</v>
          </cell>
          <cell r="C327">
            <v>297873855</v>
          </cell>
          <cell r="D327">
            <v>0</v>
          </cell>
          <cell r="E327">
            <v>297873855</v>
          </cell>
        </row>
        <row r="328">
          <cell r="A328">
            <v>717545</v>
          </cell>
          <cell r="B328" t="str">
            <v>717545 Amort of Def Inc Taxes Exp</v>
          </cell>
          <cell r="C328">
            <v>0</v>
          </cell>
          <cell r="D328">
            <v>107735392</v>
          </cell>
          <cell r="E328">
            <v>-107735392</v>
          </cell>
        </row>
        <row r="329">
          <cell r="B329" t="str">
            <v xml:space="preserve">     Deferred Income Taxes</v>
          </cell>
          <cell r="C329">
            <v>297873855</v>
          </cell>
          <cell r="D329">
            <v>107735392</v>
          </cell>
          <cell r="E329">
            <v>190138463</v>
          </cell>
        </row>
        <row r="330">
          <cell r="A330">
            <v>717550</v>
          </cell>
          <cell r="B330" t="str">
            <v>717550 Amort of Investment Tax Credit</v>
          </cell>
          <cell r="C330">
            <v>0</v>
          </cell>
          <cell r="D330">
            <v>2516520</v>
          </cell>
          <cell r="E330">
            <v>-2516520</v>
          </cell>
        </row>
        <row r="331">
          <cell r="B331" t="str">
            <v xml:space="preserve">     Amortization of ITC</v>
          </cell>
          <cell r="C331">
            <v>0</v>
          </cell>
          <cell r="D331">
            <v>2516520</v>
          </cell>
          <cell r="E331">
            <v>-2516520</v>
          </cell>
        </row>
        <row r="332">
          <cell r="B332" t="str">
            <v>TOTAL INCOME TAXES</v>
          </cell>
          <cell r="C332">
            <v>243635474.25999999</v>
          </cell>
          <cell r="D332">
            <v>106765925.36</v>
          </cell>
          <cell r="E332">
            <v>136869548.90000001</v>
          </cell>
        </row>
        <row r="333">
          <cell r="B333" t="str">
            <v xml:space="preserve">    NET INCOME</v>
          </cell>
          <cell r="C333">
            <v>-452559588.02999997</v>
          </cell>
          <cell r="D333">
            <v>-186664106.47</v>
          </cell>
          <cell r="E333">
            <v>-265895481.56</v>
          </cell>
        </row>
        <row r="334">
          <cell r="B334" t="str">
            <v>CALCULATED NET INCOME</v>
          </cell>
          <cell r="C334">
            <v>452559588.02999997</v>
          </cell>
          <cell r="D334">
            <v>186664106.47</v>
          </cell>
          <cell r="E334">
            <v>265895481.56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 Combined Lead"/>
      <sheetName val="Combined Lead"/>
      <sheetName val="TDU and Other Lead"/>
      <sheetName val="GENCO Lead "/>
      <sheetName val="Balance Sheet"/>
      <sheetName val="0003 Details"/>
      <sheetName val="Misc Details"/>
      <sheetName val="Calculations"/>
      <sheetName val="Interco Alloc"/>
      <sheetName val="1200 download for BSP"/>
      <sheetName val="Contacts"/>
      <sheetName val="Balance Sheet for Actua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9">
          <cell r="B9" t="str">
            <v xml:space="preserve">              BALANCE SHEET</v>
          </cell>
        </row>
        <row r="311">
          <cell r="B311" t="str">
            <v xml:space="preserve">              BALANCE SHEET</v>
          </cell>
        </row>
        <row r="312">
          <cell r="B312" t="str">
            <v>ASSETS AND OTHER DEBITS:</v>
          </cell>
        </row>
        <row r="313">
          <cell r="B313" t="str">
            <v>Current Assets:</v>
          </cell>
        </row>
        <row r="314">
          <cell r="B314">
            <v>121090</v>
          </cell>
          <cell r="C314" t="str">
            <v>A/R-Other-History</v>
          </cell>
          <cell r="D314">
            <v>40833.99</v>
          </cell>
        </row>
        <row r="315">
          <cell r="B315">
            <v>124010</v>
          </cell>
          <cell r="C315" t="str">
            <v>A/R-Employee Travel Advances</v>
          </cell>
          <cell r="D315">
            <v>3121.89</v>
          </cell>
        </row>
        <row r="316">
          <cell r="B316" t="str">
            <v xml:space="preserve">     Accounts Receivable - Other</v>
          </cell>
          <cell r="D316">
            <v>43955.88</v>
          </cell>
        </row>
        <row r="317">
          <cell r="B317" t="str">
            <v xml:space="preserve">   Accounts Receivable</v>
          </cell>
          <cell r="D317">
            <v>43955.88</v>
          </cell>
        </row>
        <row r="318">
          <cell r="B318">
            <v>127020</v>
          </cell>
          <cell r="C318" t="str">
            <v>Short-Term Notes Rec-Texas GenCo</v>
          </cell>
          <cell r="D318">
            <v>-1498550663.5799999</v>
          </cell>
        </row>
        <row r="319">
          <cell r="B319" t="str">
            <v xml:space="preserve">     Short Term Notes Receivables-Assoc Comp</v>
          </cell>
          <cell r="D319">
            <v>-1498550663.5799999</v>
          </cell>
        </row>
        <row r="320">
          <cell r="B320" t="str">
            <v xml:space="preserve">   Notes Receivable</v>
          </cell>
          <cell r="D320">
            <v>-1498550663.5799999</v>
          </cell>
        </row>
        <row r="321">
          <cell r="B321">
            <v>133010</v>
          </cell>
          <cell r="C321" t="str">
            <v>Plant Materials &amp; Operating Suppl</v>
          </cell>
          <cell r="D321">
            <v>25998989.719999999</v>
          </cell>
        </row>
        <row r="322">
          <cell r="B322">
            <v>133999</v>
          </cell>
          <cell r="C322" t="str">
            <v>Materials &amp; Supplies-Auto Posting</v>
          </cell>
          <cell r="D322">
            <v>67443258.109999999</v>
          </cell>
        </row>
        <row r="323">
          <cell r="B323" t="str">
            <v xml:space="preserve">     Plant Materials and Operatiang Supplies</v>
          </cell>
          <cell r="D323">
            <v>93442247.829999998</v>
          </cell>
        </row>
        <row r="324">
          <cell r="B324">
            <v>175010</v>
          </cell>
          <cell r="C324" t="str">
            <v>Clearing-Stores</v>
          </cell>
          <cell r="D324">
            <v>362453.39</v>
          </cell>
        </row>
        <row r="325">
          <cell r="B325" t="str">
            <v xml:space="preserve">     Clearing Accounts-Stores</v>
          </cell>
          <cell r="D325">
            <v>362453.39</v>
          </cell>
        </row>
        <row r="326">
          <cell r="B326">
            <v>138999</v>
          </cell>
          <cell r="C326" t="str">
            <v>Stores Clearing-Automatic Posting</v>
          </cell>
          <cell r="D326">
            <v>-484344.97</v>
          </cell>
        </row>
        <row r="327">
          <cell r="B327" t="str">
            <v xml:space="preserve">     Stores Clearing-Autopost</v>
          </cell>
          <cell r="D327">
            <v>-484344.97</v>
          </cell>
        </row>
        <row r="328">
          <cell r="B328" t="str">
            <v xml:space="preserve">     Stores Expense Undistributed</v>
          </cell>
          <cell r="D328">
            <v>-121891.58</v>
          </cell>
        </row>
        <row r="329">
          <cell r="B329" t="str">
            <v xml:space="preserve">   Materials and Supplies Inventories</v>
          </cell>
          <cell r="D329">
            <v>93320356.25</v>
          </cell>
        </row>
        <row r="330">
          <cell r="B330">
            <v>135010</v>
          </cell>
          <cell r="C330" t="str">
            <v>Inventory-Fuel Gas Marketing</v>
          </cell>
          <cell r="D330">
            <v>19619650.77</v>
          </cell>
        </row>
        <row r="331">
          <cell r="B331">
            <v>135020</v>
          </cell>
          <cell r="C331" t="str">
            <v>Inventory-Fuel Oil</v>
          </cell>
          <cell r="D331">
            <v>9360834.1999999993</v>
          </cell>
        </row>
        <row r="332">
          <cell r="B332">
            <v>135030</v>
          </cell>
          <cell r="C332" t="str">
            <v>Inventory-Fuel Coal</v>
          </cell>
          <cell r="D332">
            <v>41389807.490000002</v>
          </cell>
        </row>
        <row r="333">
          <cell r="B333">
            <v>135040</v>
          </cell>
          <cell r="C333" t="str">
            <v>Inventory-Fuel Lignite</v>
          </cell>
          <cell r="D333">
            <v>16436532.300000001</v>
          </cell>
        </row>
        <row r="334">
          <cell r="B334" t="str">
            <v xml:space="preserve">     Fuel Stock Inventory</v>
          </cell>
          <cell r="D334">
            <v>86806824.760000005</v>
          </cell>
        </row>
        <row r="335">
          <cell r="B335" t="str">
            <v xml:space="preserve">   Fuel Stock Inventories</v>
          </cell>
          <cell r="D335">
            <v>86806824.760000005</v>
          </cell>
        </row>
        <row r="336">
          <cell r="B336">
            <v>139010</v>
          </cell>
          <cell r="C336" t="str">
            <v>Prepayments-Insurance</v>
          </cell>
          <cell r="D336">
            <v>734231.45</v>
          </cell>
        </row>
        <row r="337">
          <cell r="B337">
            <v>144010</v>
          </cell>
          <cell r="C337" t="str">
            <v>Prepayments - Other</v>
          </cell>
          <cell r="D337">
            <v>1266768.71</v>
          </cell>
        </row>
        <row r="338">
          <cell r="D338">
            <v>1266768.71</v>
          </cell>
        </row>
        <row r="339">
          <cell r="B339" t="str">
            <v xml:space="preserve">     Prepayments</v>
          </cell>
          <cell r="D339">
            <v>2001000.16</v>
          </cell>
        </row>
        <row r="340">
          <cell r="B340" t="str">
            <v xml:space="preserve">   Other Current Assets</v>
          </cell>
          <cell r="D340">
            <v>2001000.16</v>
          </cell>
        </row>
        <row r="341">
          <cell r="B341" t="str">
            <v>Total Current Assets</v>
          </cell>
          <cell r="D341">
            <v>-1316378526.53</v>
          </cell>
        </row>
        <row r="343">
          <cell r="B343" t="str">
            <v>Deferred Charges and Other Assets:</v>
          </cell>
        </row>
        <row r="344">
          <cell r="B344">
            <v>176995</v>
          </cell>
          <cell r="C344" t="str">
            <v>Clearing-Salv/Cost of Remvl-Cap Ord</v>
          </cell>
          <cell r="D344">
            <v>-1109055.74</v>
          </cell>
        </row>
        <row r="345">
          <cell r="D345">
            <v>-1109055.74</v>
          </cell>
        </row>
        <row r="346">
          <cell r="B346">
            <v>175020</v>
          </cell>
          <cell r="C346" t="str">
            <v>Clearing-Payroll &amp; Benefits</v>
          </cell>
          <cell r="D346">
            <v>19003.759999999998</v>
          </cell>
        </row>
        <row r="347">
          <cell r="B347">
            <v>176998</v>
          </cell>
          <cell r="C347" t="str">
            <v>Clearing-Invest Rcvry O &amp; M Salvage</v>
          </cell>
          <cell r="D347">
            <v>8249.85</v>
          </cell>
        </row>
        <row r="348">
          <cell r="B348">
            <v>176999</v>
          </cell>
          <cell r="C348" t="str">
            <v>Clearing-Suppl Discounts-Net Method</v>
          </cell>
          <cell r="D348">
            <v>6313.14</v>
          </cell>
        </row>
        <row r="349">
          <cell r="D349">
            <v>33566.75</v>
          </cell>
        </row>
        <row r="350">
          <cell r="B350" t="str">
            <v xml:space="preserve">   Clearing Accounts</v>
          </cell>
          <cell r="D350">
            <v>-1075488.99</v>
          </cell>
        </row>
        <row r="351">
          <cell r="B351">
            <v>186010</v>
          </cell>
          <cell r="C351" t="str">
            <v>Deferred Project Costs</v>
          </cell>
          <cell r="D351">
            <v>1246939.5</v>
          </cell>
        </row>
        <row r="352">
          <cell r="B352" t="str">
            <v xml:space="preserve">   Deferred Project Costs (OWIP)</v>
          </cell>
          <cell r="D352">
            <v>1246939.5</v>
          </cell>
        </row>
        <row r="353">
          <cell r="B353">
            <v>188010</v>
          </cell>
          <cell r="C353" t="str">
            <v>Misc Def Debits - Other</v>
          </cell>
          <cell r="D353">
            <v>1135105.44</v>
          </cell>
        </row>
        <row r="354">
          <cell r="B354" t="str">
            <v xml:space="preserve">   Miscellaneous Deferred Debits</v>
          </cell>
          <cell r="D354">
            <v>1135105.44</v>
          </cell>
        </row>
        <row r="355">
          <cell r="B355" t="str">
            <v>Total Deferred Charges and Other Assets</v>
          </cell>
          <cell r="D355">
            <v>1306555.95</v>
          </cell>
        </row>
        <row r="357">
          <cell r="B357" t="str">
            <v>Long Term Receivables and Investments</v>
          </cell>
        </row>
        <row r="358">
          <cell r="B358">
            <v>158010</v>
          </cell>
          <cell r="C358" t="str">
            <v>Nuclear Decommission Trusts</v>
          </cell>
          <cell r="D358">
            <v>168981900.47</v>
          </cell>
        </row>
        <row r="359">
          <cell r="B359" t="str">
            <v xml:space="preserve">   Nuclear Decommissioning Trusts</v>
          </cell>
          <cell r="D359">
            <v>168981900.47</v>
          </cell>
        </row>
        <row r="360">
          <cell r="B360" t="str">
            <v>Total Long Term Receivables and Investments</v>
          </cell>
          <cell r="D360">
            <v>168981900.47</v>
          </cell>
        </row>
        <row r="362">
          <cell r="B362" t="str">
            <v>Property Plant and Equipment:</v>
          </cell>
        </row>
        <row r="363">
          <cell r="B363">
            <v>163010</v>
          </cell>
          <cell r="C363" t="str">
            <v>Plant in Serv\(incl Intang Assets)</v>
          </cell>
          <cell r="D363">
            <v>8520031478.9499998</v>
          </cell>
        </row>
        <row r="364">
          <cell r="B364">
            <v>174995</v>
          </cell>
          <cell r="C364" t="str">
            <v>Plant in Service - History</v>
          </cell>
          <cell r="D364">
            <v>1895454.81</v>
          </cell>
        </row>
        <row r="365">
          <cell r="B365" t="str">
            <v xml:space="preserve">   Electric Plant in Service</v>
          </cell>
          <cell r="C365" t="str">
            <v>Accum Amort-Capital Leases</v>
          </cell>
          <cell r="D365">
            <v>8521926933.7600002</v>
          </cell>
        </row>
        <row r="366">
          <cell r="B366">
            <v>174520</v>
          </cell>
          <cell r="C366" t="str">
            <v>Accum Amort-Capital Leases</v>
          </cell>
          <cell r="D366">
            <v>-49978296.039999999</v>
          </cell>
        </row>
        <row r="367">
          <cell r="B367">
            <v>174996</v>
          </cell>
          <cell r="C367" t="str">
            <v>Plant in Service - Capital Leases - His</v>
          </cell>
          <cell r="D367">
            <v>58179834.890000001</v>
          </cell>
        </row>
        <row r="368">
          <cell r="B368" t="str">
            <v xml:space="preserve">     Property Under Capital Lease-Net</v>
          </cell>
          <cell r="C368" t="str">
            <v>Plant Held for Future Use</v>
          </cell>
          <cell r="D368">
            <v>8201538.8499999996</v>
          </cell>
        </row>
        <row r="369">
          <cell r="B369">
            <v>164010</v>
          </cell>
          <cell r="C369" t="str">
            <v>Plant Held for Future Use</v>
          </cell>
          <cell r="D369">
            <v>37493164.640000001</v>
          </cell>
        </row>
        <row r="370">
          <cell r="B370" t="str">
            <v xml:space="preserve">   Plant Held for Future Use</v>
          </cell>
          <cell r="C370" t="str">
            <v>Construction Work In Progress</v>
          </cell>
          <cell r="D370">
            <v>37493164.640000001</v>
          </cell>
        </row>
        <row r="371">
          <cell r="B371">
            <v>170010</v>
          </cell>
          <cell r="C371" t="str">
            <v>Construction Work In Progress</v>
          </cell>
          <cell r="D371">
            <v>421630024.87</v>
          </cell>
        </row>
        <row r="372">
          <cell r="B372" t="str">
            <v xml:space="preserve">   Construction Work in Progress</v>
          </cell>
          <cell r="C372" t="str">
            <v>Nucl Fuel Proc Ref/Con/Enr &amp; Fab</v>
          </cell>
          <cell r="D372">
            <v>421630024.87</v>
          </cell>
        </row>
        <row r="373">
          <cell r="B373">
            <v>174010</v>
          </cell>
          <cell r="C373" t="str">
            <v>Nucl Fuel Proc Ref/Con/Enr &amp; Fab</v>
          </cell>
          <cell r="D373">
            <v>980080.36</v>
          </cell>
        </row>
        <row r="374">
          <cell r="B374">
            <v>174020</v>
          </cell>
          <cell r="C374" t="str">
            <v>Nuclear Fuel Materials &amp; Assemblies</v>
          </cell>
          <cell r="D374">
            <v>1636629.14</v>
          </cell>
        </row>
        <row r="375">
          <cell r="B375">
            <v>174030</v>
          </cell>
          <cell r="C375" t="str">
            <v>Nuclear Fuel Assemblies in Reactor</v>
          </cell>
          <cell r="D375">
            <v>66091101.630000003</v>
          </cell>
        </row>
        <row r="376">
          <cell r="B376">
            <v>174040</v>
          </cell>
          <cell r="C376" t="str">
            <v>Spent Nuclear Fuel</v>
          </cell>
          <cell r="D376">
            <v>251603744.72</v>
          </cell>
        </row>
        <row r="377">
          <cell r="B377" t="str">
            <v xml:space="preserve">   Nuclear Fuel</v>
          </cell>
          <cell r="C377" t="str">
            <v>Accum Depr-Plant in Service</v>
          </cell>
          <cell r="D377">
            <v>320311555.85000002</v>
          </cell>
        </row>
        <row r="378">
          <cell r="B378">
            <v>171010</v>
          </cell>
          <cell r="C378" t="str">
            <v>Accum Depr-Plant in Service</v>
          </cell>
          <cell r="D378">
            <v>-5778097450.5299997</v>
          </cell>
        </row>
        <row r="379">
          <cell r="B379">
            <v>172010</v>
          </cell>
          <cell r="C379" t="str">
            <v>Accum Amort-Plant in Service</v>
          </cell>
          <cell r="D379">
            <v>-22851086.559999999</v>
          </cell>
        </row>
        <row r="380">
          <cell r="B380">
            <v>174540</v>
          </cell>
          <cell r="C380" t="str">
            <v>Accum Prov for Depl-Leases</v>
          </cell>
          <cell r="D380">
            <v>-3863832.2</v>
          </cell>
        </row>
        <row r="381">
          <cell r="B381">
            <v>174999</v>
          </cell>
          <cell r="C381" t="str">
            <v>Accumulated Depreciation-History</v>
          </cell>
          <cell r="D381">
            <v>-69062615.879999995</v>
          </cell>
        </row>
        <row r="382">
          <cell r="B382" t="str">
            <v xml:space="preserve">   Less:Acc. Prov for Deprec, Deplet, &amp; Amort</v>
          </cell>
          <cell r="C382" t="str">
            <v>Accum Amort-Nuclear Fuel Assem</v>
          </cell>
          <cell r="D382">
            <v>-5873874985.1700001</v>
          </cell>
        </row>
        <row r="383">
          <cell r="B383">
            <v>174510</v>
          </cell>
          <cell r="C383" t="str">
            <v>Accum Amort-Nuclear Fuel Assem</v>
          </cell>
          <cell r="D383">
            <v>-285559984.94999999</v>
          </cell>
        </row>
        <row r="384">
          <cell r="B384" t="str">
            <v xml:space="preserve">     Nuclear Fuel-Amortization Cost</v>
          </cell>
          <cell r="D384">
            <v>-285559984.94999999</v>
          </cell>
        </row>
        <row r="385">
          <cell r="B385" t="str">
            <v>Total Net Property Plant and Equipment</v>
          </cell>
          <cell r="D385">
            <v>3150128247.8499999</v>
          </cell>
        </row>
        <row r="386">
          <cell r="B386" t="str">
            <v>TOTAL ASSETS AND OTHER DEBITS</v>
          </cell>
          <cell r="D386">
            <v>2072041584.29</v>
          </cell>
        </row>
        <row r="387">
          <cell r="B387" t="str">
            <v>TOTAL ASSETS AND OTHER DEBITS</v>
          </cell>
          <cell r="D387">
            <v>2004038177.74</v>
          </cell>
        </row>
        <row r="388">
          <cell r="B388" t="str">
            <v>LIABILITIES AND OTHER CREDITS</v>
          </cell>
        </row>
        <row r="389">
          <cell r="B389" t="str">
            <v>LIABILITIES AND OTHER CREDITS</v>
          </cell>
        </row>
        <row r="390">
          <cell r="B390" t="str">
            <v>Current Liabilities:</v>
          </cell>
          <cell r="C390" t="str">
            <v>Curr and Accr Liab - Interest - Other</v>
          </cell>
          <cell r="D390">
            <v>-20765.57</v>
          </cell>
        </row>
        <row r="391">
          <cell r="B391">
            <v>223015</v>
          </cell>
          <cell r="C391" t="str">
            <v>Curr and Accr Liab - Interest - Other</v>
          </cell>
          <cell r="D391">
            <v>-20765.57</v>
          </cell>
        </row>
        <row r="392">
          <cell r="B392">
            <v>223050</v>
          </cell>
          <cell r="C392" t="str">
            <v>Curr&amp;Accr Liab-Interest Railcars</v>
          </cell>
          <cell r="D392">
            <v>-187168.85</v>
          </cell>
        </row>
        <row r="393">
          <cell r="B393" t="str">
            <v xml:space="preserve">     Interest Accrued</v>
          </cell>
          <cell r="C393" t="str">
            <v>Capital Lease Obligations-Current</v>
          </cell>
          <cell r="D393">
            <v>-207934.42</v>
          </cell>
        </row>
        <row r="394">
          <cell r="B394">
            <v>251010</v>
          </cell>
          <cell r="C394" t="str">
            <v>Capital Lease Obligations-Current</v>
          </cell>
          <cell r="D394">
            <v>-973801.53</v>
          </cell>
        </row>
        <row r="395">
          <cell r="B395" t="str">
            <v xml:space="preserve">     Obligation Under Capital Lease</v>
          </cell>
          <cell r="C395" t="str">
            <v>Curr&amp;Accr Liab-Sales/Use on Purch</v>
          </cell>
          <cell r="D395">
            <v>-973801.53</v>
          </cell>
        </row>
        <row r="396">
          <cell r="B396">
            <v>244020</v>
          </cell>
          <cell r="C396" t="str">
            <v>Curr&amp;Accr Liab-Sales/Use on Purch</v>
          </cell>
          <cell r="D396">
            <v>-987929.25</v>
          </cell>
        </row>
        <row r="397">
          <cell r="B397">
            <v>245010</v>
          </cell>
          <cell r="C397" t="str">
            <v>Curr and Accr Liab - Property Taxes</v>
          </cell>
          <cell r="D397">
            <v>-36618641.700000003</v>
          </cell>
        </row>
        <row r="398">
          <cell r="B398" t="str">
            <v xml:space="preserve">   Other Taxes Accrued</v>
          </cell>
          <cell r="C398" t="str">
            <v>Accounts Payables-Trade</v>
          </cell>
          <cell r="D398">
            <v>-37606570.950000003</v>
          </cell>
        </row>
        <row r="399">
          <cell r="B399">
            <v>201010</v>
          </cell>
          <cell r="C399" t="str">
            <v>Accounts Payables-Trade</v>
          </cell>
          <cell r="D399">
            <v>-43558715.57</v>
          </cell>
        </row>
        <row r="400">
          <cell r="B400" t="str">
            <v xml:space="preserve">     Accounts Payable-Trade</v>
          </cell>
          <cell r="C400" t="str">
            <v>Curr&amp;Accr Liab-Gas Imbalance</v>
          </cell>
          <cell r="D400">
            <v>-43558715.57</v>
          </cell>
        </row>
        <row r="401">
          <cell r="B401">
            <v>232050</v>
          </cell>
          <cell r="C401" t="str">
            <v>Curr&amp;Accr Liab-Gas Imbalance</v>
          </cell>
          <cell r="D401">
            <v>-55575571.640000001</v>
          </cell>
        </row>
        <row r="402">
          <cell r="B402">
            <v>204010</v>
          </cell>
          <cell r="C402" t="str">
            <v>Accounts Payable-Other</v>
          </cell>
          <cell r="D402">
            <v>-55575571.640000001</v>
          </cell>
        </row>
        <row r="403">
          <cell r="B403">
            <v>204010</v>
          </cell>
          <cell r="C403" t="str">
            <v>Accounts Payable-Other</v>
          </cell>
          <cell r="D403">
            <v>-13095638.890000001</v>
          </cell>
        </row>
        <row r="404">
          <cell r="B404">
            <v>204015</v>
          </cell>
          <cell r="C404" t="str">
            <v>A/P-Other-South Texas Nuclear Proj</v>
          </cell>
          <cell r="D404">
            <v>14591078.91</v>
          </cell>
        </row>
        <row r="405">
          <cell r="B405">
            <v>213994</v>
          </cell>
          <cell r="C405" t="str">
            <v>A/P-Unrecorded Liabilities</v>
          </cell>
          <cell r="D405">
            <v>-20294217.030000001</v>
          </cell>
        </row>
        <row r="406">
          <cell r="B406">
            <v>213999</v>
          </cell>
          <cell r="C406" t="str">
            <v>A/P - Goods Received / Invoice Received</v>
          </cell>
          <cell r="D406">
            <v>-7662493.6399999997</v>
          </cell>
        </row>
        <row r="407">
          <cell r="B407">
            <v>221010</v>
          </cell>
          <cell r="C407" t="str">
            <v>Curr&amp;Accr Liab-Fuel Stock-Gas</v>
          </cell>
          <cell r="D407">
            <v>-8198845.5899999999</v>
          </cell>
        </row>
        <row r="408">
          <cell r="B408">
            <v>221020</v>
          </cell>
          <cell r="C408" t="str">
            <v>Curr and Accr Liab - Fuel Stock - Coal</v>
          </cell>
          <cell r="D408">
            <v>-11938418.58</v>
          </cell>
        </row>
        <row r="409">
          <cell r="B409">
            <v>221030</v>
          </cell>
          <cell r="C409" t="str">
            <v>Curr&amp;Accr Liab-Fuel Stock-Lignite</v>
          </cell>
          <cell r="D409">
            <v>-12440482.51</v>
          </cell>
        </row>
        <row r="410">
          <cell r="B410">
            <v>221040</v>
          </cell>
          <cell r="C410" t="str">
            <v>Curr&amp;Accr Liab-Fuel Stock-Oil</v>
          </cell>
          <cell r="D410">
            <v>7739910.5</v>
          </cell>
        </row>
        <row r="411">
          <cell r="B411">
            <v>232040</v>
          </cell>
          <cell r="C411" t="str">
            <v>Curr&amp;Accr Liab-Electricity Purch</v>
          </cell>
          <cell r="D411">
            <v>15973518.24</v>
          </cell>
        </row>
        <row r="412">
          <cell r="B412" t="str">
            <v xml:space="preserve">     Accounts Payable-Other</v>
          </cell>
          <cell r="D412">
            <v>-35325588.590000004</v>
          </cell>
        </row>
        <row r="413">
          <cell r="B413" t="str">
            <v xml:space="preserve">   Accounts Payable</v>
          </cell>
          <cell r="C413" t="str">
            <v>Current Portion of Long-Term Debt</v>
          </cell>
          <cell r="D413">
            <v>-134459875.80000001</v>
          </cell>
        </row>
        <row r="414">
          <cell r="B414">
            <v>217010</v>
          </cell>
          <cell r="C414" t="str">
            <v>Current Portion of Long-Term Debt</v>
          </cell>
          <cell r="D414">
            <v>-31148.42</v>
          </cell>
        </row>
        <row r="415">
          <cell r="B415" t="str">
            <v xml:space="preserve">     Curr Portion Long Term Debt &amp; Pref Stock</v>
          </cell>
          <cell r="D415">
            <v>-31148.42</v>
          </cell>
        </row>
        <row r="416">
          <cell r="B416" t="str">
            <v xml:space="preserve">   Short-Term Debt</v>
          </cell>
          <cell r="C416" t="str">
            <v>Curr&amp;Accr Liab-Salaries/Payroll</v>
          </cell>
          <cell r="D416">
            <v>-31148.42</v>
          </cell>
        </row>
        <row r="417">
          <cell r="B417">
            <v>231010</v>
          </cell>
          <cell r="C417" t="str">
            <v>Curr&amp;Accr Liab-Salaries/Payroll</v>
          </cell>
          <cell r="D417">
            <v>-101075.76</v>
          </cell>
        </row>
        <row r="418">
          <cell r="B418">
            <v>232010</v>
          </cell>
          <cell r="C418" t="str">
            <v>Curr&amp;Accr Liab-Miscellaneous</v>
          </cell>
          <cell r="D418">
            <v>-1510996.47</v>
          </cell>
        </row>
        <row r="419">
          <cell r="B419" t="str">
            <v xml:space="preserve">   Other Current and Accrued Liabilities</v>
          </cell>
          <cell r="C419" t="str">
            <v>Curr&amp;Accr Liab-Income Taxes-Federal</v>
          </cell>
          <cell r="D419">
            <v>-1612072.23</v>
          </cell>
        </row>
        <row r="420">
          <cell r="B420">
            <v>220010</v>
          </cell>
          <cell r="C420" t="str">
            <v>Curr&amp;Accr Liab-Income Taxes-Federal</v>
          </cell>
          <cell r="D420">
            <v>482558887.41000003</v>
          </cell>
        </row>
        <row r="421">
          <cell r="B421" t="str">
            <v xml:space="preserve">   Accrued Income Taxes</v>
          </cell>
          <cell r="D421">
            <v>482558887.41000003</v>
          </cell>
        </row>
        <row r="422">
          <cell r="B422" t="str">
            <v>Total Current Liabilities</v>
          </cell>
          <cell r="D422">
            <v>307667484.06</v>
          </cell>
        </row>
        <row r="423">
          <cell r="B423" t="str">
            <v>Deferred Credits and Other Liabilities</v>
          </cell>
        </row>
        <row r="424">
          <cell r="B424" t="str">
            <v>Deferred Credits and Other Liabilities</v>
          </cell>
          <cell r="C424" t="str">
            <v>Nuclear Decommissioning Reserve</v>
          </cell>
          <cell r="D424">
            <v>-137541975.91</v>
          </cell>
        </row>
        <row r="425">
          <cell r="B425">
            <v>262010</v>
          </cell>
          <cell r="C425" t="str">
            <v>Nuclear Decommissioning Reserve</v>
          </cell>
          <cell r="D425">
            <v>-137541975.91</v>
          </cell>
        </row>
        <row r="426">
          <cell r="B426" t="str">
            <v xml:space="preserve">     Nuclear Decommissioning Reserve</v>
          </cell>
          <cell r="C426" t="str">
            <v>Provision-Other</v>
          </cell>
          <cell r="D426">
            <v>-137541975.91</v>
          </cell>
        </row>
        <row r="427">
          <cell r="B427">
            <v>263010</v>
          </cell>
          <cell r="C427" t="str">
            <v>Provision-Other</v>
          </cell>
          <cell r="D427">
            <v>-2694965.63</v>
          </cell>
        </row>
        <row r="428">
          <cell r="B428" t="str">
            <v xml:space="preserve">     Accumulated Misc Operating Provisions</v>
          </cell>
          <cell r="D428">
            <v>-2694965.63</v>
          </cell>
        </row>
        <row r="429">
          <cell r="B429" t="str">
            <v xml:space="preserve">   Provisions and Reserves</v>
          </cell>
          <cell r="C429" t="str">
            <v>Def Inc Taxes-Fed-Accel Depr</v>
          </cell>
          <cell r="D429">
            <v>-140236941.53999999</v>
          </cell>
        </row>
        <row r="430">
          <cell r="B430">
            <v>285020</v>
          </cell>
          <cell r="C430" t="str">
            <v>Def Inc Taxes-Fed-Accel Depr</v>
          </cell>
          <cell r="D430">
            <v>-685170269</v>
          </cell>
        </row>
        <row r="431">
          <cell r="B431">
            <v>285030</v>
          </cell>
          <cell r="C431" t="str">
            <v>Def Inc Taxes-Federal-Other</v>
          </cell>
          <cell r="D431">
            <v>1264908.21</v>
          </cell>
        </row>
        <row r="432">
          <cell r="B432" t="str">
            <v xml:space="preserve">     Accum. Deferred Income Taxes</v>
          </cell>
          <cell r="C432" t="str">
            <v>Unamortized Investment Tax Credits</v>
          </cell>
          <cell r="D432">
            <v>-683905360.78999996</v>
          </cell>
        </row>
        <row r="433">
          <cell r="B433">
            <v>287010</v>
          </cell>
          <cell r="C433" t="str">
            <v>Unamortized Investment Tax Credits</v>
          </cell>
          <cell r="D433">
            <v>-212321271</v>
          </cell>
        </row>
        <row r="434">
          <cell r="B434" t="str">
            <v xml:space="preserve">     Accum. Deferred Investment Tax Credits</v>
          </cell>
          <cell r="D434">
            <v>-212321271</v>
          </cell>
        </row>
        <row r="435">
          <cell r="B435" t="str">
            <v xml:space="preserve">   Accumulated Deferred Income Taxes</v>
          </cell>
          <cell r="C435" t="str">
            <v>Misc Def DR-Unreal G/L on NDT Sec</v>
          </cell>
          <cell r="D435">
            <v>-896226631.78999996</v>
          </cell>
        </row>
        <row r="436">
          <cell r="B436">
            <v>188020</v>
          </cell>
          <cell r="C436" t="str">
            <v>Misc Def DR-Unreal G/L on NDT Sec</v>
          </cell>
          <cell r="D436">
            <v>-31439922.890000001</v>
          </cell>
        </row>
        <row r="437">
          <cell r="B437">
            <v>269010</v>
          </cell>
          <cell r="C437" t="str">
            <v>Other Deferred Credits - Miscellaneous</v>
          </cell>
          <cell r="D437">
            <v>-300000</v>
          </cell>
        </row>
        <row r="438">
          <cell r="B438" t="str">
            <v xml:space="preserve">   Other Deferred Credits</v>
          </cell>
          <cell r="D438">
            <v>-31739922.890000001</v>
          </cell>
        </row>
        <row r="439">
          <cell r="B439" t="str">
            <v>Total Deferred Credits &amp; Other Liabilities</v>
          </cell>
          <cell r="D439">
            <v>-1068203496.22</v>
          </cell>
        </row>
        <row r="440">
          <cell r="B440" t="str">
            <v>Long-Term Debt</v>
          </cell>
        </row>
        <row r="441">
          <cell r="B441" t="str">
            <v>Long-Term Debt</v>
          </cell>
          <cell r="C441" t="str">
            <v>Long-Term Debt - Other</v>
          </cell>
          <cell r="D441">
            <v>-467226</v>
          </cell>
        </row>
        <row r="442">
          <cell r="B442">
            <v>277010</v>
          </cell>
          <cell r="C442" t="str">
            <v>Long-Term Debt - Other</v>
          </cell>
          <cell r="D442">
            <v>-467226</v>
          </cell>
        </row>
        <row r="443">
          <cell r="B443">
            <v>277015</v>
          </cell>
          <cell r="C443" t="str">
            <v>Long-Term Debt-Jewett</v>
          </cell>
          <cell r="D443">
            <v>-467226</v>
          </cell>
        </row>
        <row r="444">
          <cell r="B444">
            <v>277015</v>
          </cell>
          <cell r="C444" t="str">
            <v>Long-Term Debt-Jewett</v>
          </cell>
          <cell r="D444">
            <v>-26163234.050000001</v>
          </cell>
        </row>
        <row r="445">
          <cell r="B445" t="str">
            <v xml:space="preserve">   Other Debt</v>
          </cell>
          <cell r="D445">
            <v>-26163234.050000001</v>
          </cell>
        </row>
        <row r="446">
          <cell r="B446" t="str">
            <v xml:space="preserve">   Other Debt</v>
          </cell>
          <cell r="C446" t="str">
            <v>Capital Lease Obligations-Noncurr</v>
          </cell>
          <cell r="D446">
            <v>-26630460.050000001</v>
          </cell>
        </row>
        <row r="447">
          <cell r="B447">
            <v>282010</v>
          </cell>
          <cell r="C447" t="str">
            <v>Capital Lease Obligations-Noncurr</v>
          </cell>
          <cell r="D447">
            <v>-8885603.5199999996</v>
          </cell>
        </row>
        <row r="448">
          <cell r="B448" t="str">
            <v xml:space="preserve">   Capital Lease Obligations - Non-Current</v>
          </cell>
          <cell r="D448">
            <v>-8885603.5199999996</v>
          </cell>
        </row>
        <row r="449">
          <cell r="B449" t="str">
            <v>Total Long-Term Debt</v>
          </cell>
          <cell r="D449">
            <v>-35516063.57</v>
          </cell>
        </row>
        <row r="450">
          <cell r="B450" t="str">
            <v>SHAREHOLDER'S EQUITY</v>
          </cell>
        </row>
        <row r="451">
          <cell r="B451" t="str">
            <v>SHAREHOLDER'S EQUITY</v>
          </cell>
          <cell r="C451" t="str">
            <v>Retained Earnings-Unbundling</v>
          </cell>
          <cell r="D451">
            <v>-2304421072.7800002</v>
          </cell>
        </row>
        <row r="452">
          <cell r="B452">
            <v>297090</v>
          </cell>
          <cell r="C452" t="str">
            <v>Retained Earnings-Unbundling</v>
          </cell>
          <cell r="D452">
            <v>-2237253911.71</v>
          </cell>
        </row>
        <row r="606">
          <cell r="B606" t="str">
            <v xml:space="preserve">              BALANCE SHEET</v>
          </cell>
        </row>
        <row r="607">
          <cell r="B607" t="str">
            <v>ASSETS AND OTHER DEBITS:</v>
          </cell>
        </row>
        <row r="608">
          <cell r="B608" t="str">
            <v>Current Assets:</v>
          </cell>
          <cell r="C608" t="str">
            <v>Cash-General subaccount BT # 32567</v>
          </cell>
          <cell r="D608">
            <v>2370784</v>
          </cell>
        </row>
        <row r="609">
          <cell r="B609">
            <v>100510</v>
          </cell>
          <cell r="C609" t="str">
            <v>Cash-General subaccount BT # 32567</v>
          </cell>
          <cell r="D609">
            <v>2370784</v>
          </cell>
        </row>
        <row r="610">
          <cell r="B610">
            <v>102010</v>
          </cell>
          <cell r="C610" t="str">
            <v>Cash - Gen - Chase Texas</v>
          </cell>
          <cell r="D610">
            <v>1000</v>
          </cell>
        </row>
        <row r="611">
          <cell r="B611" t="str">
            <v xml:space="preserve">     Cash</v>
          </cell>
          <cell r="D611">
            <v>2371784</v>
          </cell>
        </row>
        <row r="612">
          <cell r="B612" t="str">
            <v xml:space="preserve">   Cash and Cash Equivalents</v>
          </cell>
          <cell r="C612" t="str">
            <v>Oth Spec Deposits</v>
          </cell>
          <cell r="D612">
            <v>2371784</v>
          </cell>
        </row>
        <row r="613">
          <cell r="B613">
            <v>114010</v>
          </cell>
          <cell r="C613" t="str">
            <v>Oth Spec Deposits</v>
          </cell>
          <cell r="D613">
            <v>6744485</v>
          </cell>
        </row>
        <row r="614">
          <cell r="B614" t="str">
            <v xml:space="preserve">     Other Special Deposits</v>
          </cell>
          <cell r="C614" t="str">
            <v>Interest Rec-Securitization</v>
          </cell>
          <cell r="D614">
            <v>6744485</v>
          </cell>
        </row>
        <row r="615">
          <cell r="B615">
            <v>129015</v>
          </cell>
          <cell r="C615" t="str">
            <v>Interest Rec-Securitization</v>
          </cell>
          <cell r="D615">
            <v>7269687.4199999999</v>
          </cell>
        </row>
        <row r="616">
          <cell r="B616" t="str">
            <v xml:space="preserve">     Accounts Receivable - Other</v>
          </cell>
          <cell r="D616">
            <v>7269687.4199999999</v>
          </cell>
        </row>
        <row r="617">
          <cell r="B617" t="str">
            <v xml:space="preserve">   Accounts Receivable</v>
          </cell>
          <cell r="D617">
            <v>7269687.4199999999</v>
          </cell>
        </row>
        <row r="618">
          <cell r="B618" t="str">
            <v>Total Current Assets</v>
          </cell>
          <cell r="D618">
            <v>16385956.42</v>
          </cell>
        </row>
        <row r="619">
          <cell r="B619" t="str">
            <v>Deferred Charges and Other Assets:</v>
          </cell>
        </row>
        <row r="620">
          <cell r="B620" t="str">
            <v>Deferred Charges and Other Assets:</v>
          </cell>
          <cell r="C620" t="str">
            <v>Unamortized Debt Costs</v>
          </cell>
          <cell r="D620">
            <v>10374130.1</v>
          </cell>
        </row>
        <row r="621">
          <cell r="B621">
            <v>177010</v>
          </cell>
          <cell r="C621" t="str">
            <v>Unamortized Debt Costs</v>
          </cell>
          <cell r="D621">
            <v>10374130.1</v>
          </cell>
        </row>
        <row r="622">
          <cell r="B622">
            <v>177999</v>
          </cell>
          <cell r="C622" t="str">
            <v>Amortization of Issuance Costs</v>
          </cell>
          <cell r="D622">
            <v>-345877.5</v>
          </cell>
        </row>
        <row r="623">
          <cell r="B623" t="str">
            <v xml:space="preserve">   Unamortized Debt Costs</v>
          </cell>
          <cell r="D623">
            <v>10028252.6</v>
          </cell>
        </row>
        <row r="624">
          <cell r="B624" t="str">
            <v>Total Deferred Charges and Other Assets</v>
          </cell>
          <cell r="C624" t="str">
            <v>Reclass HL&amp;P deposit ($3M) and book int</v>
          </cell>
          <cell r="D624">
            <v>10028252.6</v>
          </cell>
        </row>
        <row r="625">
          <cell r="B625" t="str">
            <v>Long Term Receivables and Investments</v>
          </cell>
        </row>
        <row r="626">
          <cell r="B626" t="str">
            <v>Long Term Receivables and Investments</v>
          </cell>
          <cell r="C626" t="str">
            <v>Long-Term Notes Rec-Securitization</v>
          </cell>
          <cell r="D626">
            <v>10028252.6</v>
          </cell>
        </row>
        <row r="627">
          <cell r="B627">
            <v>151020</v>
          </cell>
          <cell r="C627" t="str">
            <v>Long-Term Notes Rec-Securitization</v>
          </cell>
          <cell r="D627">
            <v>735843426.60000002</v>
          </cell>
        </row>
        <row r="628">
          <cell r="B628" t="str">
            <v xml:space="preserve">   Long-Term Notes Receivable-Assoc Companies</v>
          </cell>
          <cell r="C628" t="str">
            <v>Transition Property</v>
          </cell>
          <cell r="D628">
            <v>735843426.60000002</v>
          </cell>
        </row>
        <row r="629">
          <cell r="B629" t="str">
            <v>Total Long Term Receivables and Investments</v>
          </cell>
          <cell r="D629">
            <v>735843426.60000002</v>
          </cell>
        </row>
        <row r="630">
          <cell r="B630" t="str">
            <v>TOTAL ASSETS AND OTHER DEBITS</v>
          </cell>
          <cell r="D630">
            <v>762257635.62</v>
          </cell>
        </row>
        <row r="631">
          <cell r="B631" t="str">
            <v>TOTAL ASSETS AND OTHER DEBITS</v>
          </cell>
          <cell r="D631">
            <v>762257635.62</v>
          </cell>
        </row>
        <row r="632">
          <cell r="B632">
            <v>151020</v>
          </cell>
          <cell r="C632" t="str">
            <v>Long-Term Notes Rec-Securitization</v>
          </cell>
          <cell r="D632">
            <v>735843426.60000002</v>
          </cell>
        </row>
        <row r="633">
          <cell r="B633" t="str">
            <v>LIABILITIES AND OTHER CREDITS</v>
          </cell>
          <cell r="D633">
            <v>735843426.60000002</v>
          </cell>
        </row>
        <row r="634">
          <cell r="B634" t="str">
            <v>Current Liabilities:</v>
          </cell>
          <cell r="C634" t="str">
            <v>Curr and Accr Liab - Interest - Miscell</v>
          </cell>
          <cell r="D634">
            <v>735843426.60000002</v>
          </cell>
        </row>
        <row r="635">
          <cell r="B635">
            <v>223010</v>
          </cell>
          <cell r="C635" t="str">
            <v>Curr and Accr Liab - Interest - Miscell</v>
          </cell>
          <cell r="D635">
            <v>-7269687.4199999999</v>
          </cell>
        </row>
        <row r="636">
          <cell r="B636" t="str">
            <v xml:space="preserve">     Interest Accrued</v>
          </cell>
          <cell r="C636" t="str">
            <v>Curr&amp;Accr Liab-Income Taxes-Federal</v>
          </cell>
          <cell r="D636">
            <v>-7269687.4199999999</v>
          </cell>
        </row>
        <row r="637">
          <cell r="B637">
            <v>220010</v>
          </cell>
          <cell r="C637" t="str">
            <v>Curr&amp;Accr Liab-Income Taxes-Federal</v>
          </cell>
          <cell r="D637">
            <v>124743.64</v>
          </cell>
        </row>
        <row r="638">
          <cell r="B638" t="str">
            <v xml:space="preserve">   Accrued Income Taxes</v>
          </cell>
          <cell r="C638" t="str">
            <v>Customer Deposits-Miscellaneous</v>
          </cell>
          <cell r="D638">
            <v>124743.64</v>
          </cell>
        </row>
        <row r="639">
          <cell r="B639">
            <v>255010</v>
          </cell>
          <cell r="C639" t="str">
            <v>Customer Deposits-Miscellaneous</v>
          </cell>
          <cell r="D639">
            <v>-17210.599999999999</v>
          </cell>
        </row>
        <row r="640">
          <cell r="B640" t="str">
            <v xml:space="preserve">   Customer Deposits</v>
          </cell>
          <cell r="C640" t="str">
            <v>Curr and Accr Liab - Interest - Miscell</v>
          </cell>
          <cell r="D640">
            <v>-17210.599999999999</v>
          </cell>
        </row>
        <row r="641">
          <cell r="B641" t="str">
            <v>Total Current Liabilities</v>
          </cell>
          <cell r="D641">
            <v>-7162154.3799999999</v>
          </cell>
        </row>
        <row r="642">
          <cell r="B642">
            <v>217010</v>
          </cell>
          <cell r="C642" t="str">
            <v>Current Portion of Long-Term Debt</v>
          </cell>
          <cell r="D642">
            <v>13105698</v>
          </cell>
        </row>
        <row r="643">
          <cell r="B643" t="str">
            <v>Long-Term Debt</v>
          </cell>
          <cell r="C643" t="str">
            <v>Unamortized Discount</v>
          </cell>
          <cell r="D643">
            <v>325869.90000000002</v>
          </cell>
        </row>
        <row r="644">
          <cell r="B644">
            <v>275020</v>
          </cell>
          <cell r="C644" t="str">
            <v>Unamortized Discount</v>
          </cell>
          <cell r="D644">
            <v>325869.90000000002</v>
          </cell>
        </row>
        <row r="645">
          <cell r="B645">
            <v>276999</v>
          </cell>
          <cell r="C645" t="str">
            <v>Amort of Unamortized Discount</v>
          </cell>
          <cell r="D645">
            <v>124743.64</v>
          </cell>
        </row>
        <row r="646">
          <cell r="B646" t="str">
            <v xml:space="preserve">   Unamortized Discount on Long Term Debt</v>
          </cell>
          <cell r="C646" t="str">
            <v>Customer Deposits-Miscellaneous</v>
          </cell>
          <cell r="D646">
            <v>315336.99</v>
          </cell>
        </row>
        <row r="647">
          <cell r="B647">
            <v>277010</v>
          </cell>
          <cell r="C647" t="str">
            <v>Long-Term Debt - Other</v>
          </cell>
          <cell r="D647">
            <v>-17210.599999999999</v>
          </cell>
        </row>
        <row r="648">
          <cell r="B648" t="str">
            <v>Total Current Liabilities</v>
          </cell>
          <cell r="D648">
            <v>-748897000</v>
          </cell>
        </row>
        <row r="649">
          <cell r="B649" t="str">
            <v xml:space="preserve">   Other Debt</v>
          </cell>
          <cell r="D649">
            <v>-748897000</v>
          </cell>
        </row>
        <row r="650">
          <cell r="B650" t="str">
            <v>Total Long-Term Debt</v>
          </cell>
          <cell r="D650">
            <v>-748581663.00999999</v>
          </cell>
        </row>
        <row r="651">
          <cell r="B651">
            <v>275020</v>
          </cell>
          <cell r="C651" t="str">
            <v>Unamortized Discount</v>
          </cell>
          <cell r="D651">
            <v>325869.90000000002</v>
          </cell>
        </row>
        <row r="652">
          <cell r="B652" t="str">
            <v>SHAREHOLDER'S EQUITY</v>
          </cell>
          <cell r="C652" t="str">
            <v>Amort of Unamortized Discount</v>
          </cell>
          <cell r="D652">
            <v>-9784.64</v>
          </cell>
        </row>
        <row r="653">
          <cell r="B653">
            <v>291010</v>
          </cell>
          <cell r="C653" t="str">
            <v>Divisional Equity</v>
          </cell>
          <cell r="D653">
            <v>315336.99</v>
          </cell>
        </row>
        <row r="670">
          <cell r="B670" t="str">
            <v xml:space="preserve">              BALANCE SHEET</v>
          </cell>
        </row>
        <row r="671">
          <cell r="B671" t="str">
            <v>ASSETS AND OTHER DEBITS:</v>
          </cell>
        </row>
        <row r="672">
          <cell r="B672" t="str">
            <v>Current Assets:</v>
          </cell>
        </row>
        <row r="673">
          <cell r="B673">
            <v>129015</v>
          </cell>
          <cell r="C673" t="str">
            <v>Interest Rec-Securitization</v>
          </cell>
          <cell r="D673">
            <v>-7269687.4199999999</v>
          </cell>
        </row>
        <row r="674">
          <cell r="B674" t="str">
            <v xml:space="preserve">     Accounts Receivable - Other</v>
          </cell>
          <cell r="D674">
            <v>-7269687.4199999999</v>
          </cell>
        </row>
        <row r="675">
          <cell r="B675" t="str">
            <v xml:space="preserve">   Accounts Receivable</v>
          </cell>
          <cell r="D675">
            <v>-7269687.4199999999</v>
          </cell>
        </row>
        <row r="676">
          <cell r="B676" t="str">
            <v>Total Current Assets</v>
          </cell>
          <cell r="D676">
            <v>-7269687.4199999999</v>
          </cell>
        </row>
        <row r="677">
          <cell r="B677" t="str">
            <v xml:space="preserve">              BALANCE SHEET</v>
          </cell>
        </row>
        <row r="678">
          <cell r="B678" t="str">
            <v>Long Term Receivables and Investments</v>
          </cell>
        </row>
        <row r="679">
          <cell r="B679">
            <v>151020</v>
          </cell>
          <cell r="C679" t="str">
            <v>Long-Term Notes Rec-Securitization</v>
          </cell>
          <cell r="D679">
            <v>-735843427.35000002</v>
          </cell>
        </row>
        <row r="680">
          <cell r="B680" t="str">
            <v xml:space="preserve">   Long-Term Notes Receivable-Assoc Companies</v>
          </cell>
          <cell r="C680" t="str">
            <v>Interest Rec-Securitization</v>
          </cell>
          <cell r="D680">
            <v>-735843427.35000002</v>
          </cell>
        </row>
        <row r="681">
          <cell r="B681">
            <v>153107</v>
          </cell>
          <cell r="C681" t="str">
            <v>Inv in Subs-SPE</v>
          </cell>
          <cell r="D681">
            <v>-7269687.4199999999</v>
          </cell>
        </row>
        <row r="682">
          <cell r="B682" t="str">
            <v xml:space="preserve">     Investments in Subsidiaries-Assoc. Co.</v>
          </cell>
          <cell r="D682">
            <v>-6745485</v>
          </cell>
        </row>
        <row r="683">
          <cell r="B683" t="str">
            <v xml:space="preserve">   Miscellaneous Investments</v>
          </cell>
          <cell r="D683">
            <v>-6745485</v>
          </cell>
        </row>
        <row r="684">
          <cell r="B684" t="str">
            <v>Total Long Term Receivables and Investments</v>
          </cell>
          <cell r="D684">
            <v>-742588912.35000002</v>
          </cell>
        </row>
        <row r="685">
          <cell r="B685" t="str">
            <v>Long Term Receivables and Investments</v>
          </cell>
        </row>
        <row r="686">
          <cell r="B686" t="str">
            <v>TOTAL ASSETS AND OTHER DEBITS</v>
          </cell>
          <cell r="C686" t="str">
            <v>Long-Term Notes Rec-Securitization</v>
          </cell>
          <cell r="D686">
            <v>-749858599.76999998</v>
          </cell>
        </row>
        <row r="687">
          <cell r="B687" t="str">
            <v xml:space="preserve">   Long-Term Notes Receivable-Assoc Companies</v>
          </cell>
          <cell r="D687">
            <v>-735843427.35000002</v>
          </cell>
        </row>
        <row r="688">
          <cell r="B688" t="str">
            <v>LIABILITIES AND OTHER CREDITS</v>
          </cell>
          <cell r="C688" t="str">
            <v>Inv in Subs-SPE</v>
          </cell>
          <cell r="D688">
            <v>-6745485</v>
          </cell>
        </row>
        <row r="689">
          <cell r="B689" t="str">
            <v>Current Liabilities:</v>
          </cell>
          <cell r="D689">
            <v>-6745485</v>
          </cell>
        </row>
        <row r="690">
          <cell r="B690">
            <v>222010</v>
          </cell>
          <cell r="C690" t="str">
            <v>Interest Payables - Associated Companie</v>
          </cell>
          <cell r="D690">
            <v>-6745485</v>
          </cell>
        </row>
        <row r="691">
          <cell r="B691" t="str">
            <v xml:space="preserve">     Accts Payable Trade-Assoc Companies</v>
          </cell>
          <cell r="D691">
            <v>7269687.4199999999</v>
          </cell>
        </row>
        <row r="692">
          <cell r="B692" t="str">
            <v xml:space="preserve">   Accounts Payable</v>
          </cell>
          <cell r="D692">
            <v>7269687.4199999999</v>
          </cell>
        </row>
        <row r="693">
          <cell r="B693" t="str">
            <v>Total Current Liabilities</v>
          </cell>
          <cell r="D693">
            <v>7269687.4199999999</v>
          </cell>
        </row>
        <row r="695">
          <cell r="B695" t="str">
            <v>Long-Term Debt</v>
          </cell>
        </row>
        <row r="696">
          <cell r="B696">
            <v>277025</v>
          </cell>
          <cell r="C696" t="str">
            <v>Long-Term Debt - Associated Companies</v>
          </cell>
          <cell r="D696">
            <v>735843427.35000002</v>
          </cell>
        </row>
        <row r="697">
          <cell r="B697">
            <v>222010</v>
          </cell>
          <cell r="C697" t="str">
            <v>Interest Payables - Associated Companie</v>
          </cell>
          <cell r="D697">
            <v>735843427.35000002</v>
          </cell>
        </row>
        <row r="698">
          <cell r="B698" t="str">
            <v xml:space="preserve">   Other Debt</v>
          </cell>
          <cell r="D698">
            <v>735843427.35000002</v>
          </cell>
        </row>
        <row r="699">
          <cell r="B699" t="str">
            <v>Total Long-Term Debt</v>
          </cell>
          <cell r="D699">
            <v>735843427.35000002</v>
          </cell>
        </row>
        <row r="700">
          <cell r="B700" t="str">
            <v>Total Current Liabilities</v>
          </cell>
          <cell r="D700">
            <v>7269687.4199999999</v>
          </cell>
        </row>
        <row r="701">
          <cell r="B701" t="str">
            <v>SHAREHOLDER'S EQUITY</v>
          </cell>
        </row>
        <row r="702">
          <cell r="B702">
            <v>291010</v>
          </cell>
          <cell r="C702" t="str">
            <v>Divisional Equity</v>
          </cell>
          <cell r="D702">
            <v>6745485</v>
          </cell>
        </row>
      </sheetData>
      <sheetData sheetId="10"/>
      <sheetData sheetId="1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 Combined Lead"/>
      <sheetName val="Combined Lead"/>
      <sheetName val="TDU and Other Lead"/>
      <sheetName val="GENCO Lead "/>
      <sheetName val="Balance Sheet"/>
      <sheetName val="0003 Details"/>
      <sheetName val="Misc Details"/>
      <sheetName val="Calculations"/>
      <sheetName val="Interco Alloc"/>
      <sheetName val="1200 download for BSP"/>
      <sheetName val="Contacts"/>
      <sheetName val="Balance Sheet for Actuals"/>
    </sheetNames>
    <sheetDataSet>
      <sheetData sheetId="0"/>
      <sheetData sheetId="1"/>
      <sheetData sheetId="2"/>
      <sheetData sheetId="3"/>
      <sheetData sheetId="4"/>
      <sheetData sheetId="5" refreshError="1">
        <row r="8">
          <cell r="A8">
            <v>101970</v>
          </cell>
          <cell r="B8" t="str">
            <v>Cash-Other Banks</v>
          </cell>
          <cell r="C8" t="str">
            <v>specific - cash remains with TDU</v>
          </cell>
          <cell r="D8">
            <v>1</v>
          </cell>
          <cell r="K8">
            <v>1</v>
          </cell>
          <cell r="L8" t="str">
            <v>Fin Acct - Electric</v>
          </cell>
          <cell r="M8" t="str">
            <v>A</v>
          </cell>
        </row>
        <row r="9">
          <cell r="A9">
            <v>102010</v>
          </cell>
          <cell r="B9" t="str">
            <v>Cash - Gen - Chase Texas</v>
          </cell>
          <cell r="C9" t="str">
            <v>specific - cash remains with TDU</v>
          </cell>
          <cell r="D9">
            <v>1</v>
          </cell>
          <cell r="K9">
            <v>1</v>
          </cell>
          <cell r="L9" t="str">
            <v>Fin Acct - Electric</v>
          </cell>
          <cell r="M9" t="str">
            <v>A</v>
          </cell>
        </row>
        <row r="10">
          <cell r="A10">
            <v>102030</v>
          </cell>
          <cell r="B10" t="str">
            <v>Current Cash</v>
          </cell>
          <cell r="C10" t="str">
            <v>Not active 12/31/00</v>
          </cell>
        </row>
        <row r="11">
          <cell r="A11">
            <v>102040</v>
          </cell>
          <cell r="B11" t="str">
            <v>Cash-Miscellaneous-00100904987</v>
          </cell>
          <cell r="C11" t="str">
            <v>specific - cash remains with TDU</v>
          </cell>
          <cell r="D11">
            <v>1</v>
          </cell>
          <cell r="K11">
            <v>1</v>
          </cell>
          <cell r="L11" t="str">
            <v>Fin Acct - Electric</v>
          </cell>
          <cell r="M11" t="str">
            <v>A</v>
          </cell>
        </row>
        <row r="12">
          <cell r="A12">
            <v>102050</v>
          </cell>
          <cell r="B12" t="str">
            <v>Undistributed Cash</v>
          </cell>
          <cell r="C12" t="str">
            <v>specific - cash remains with TDU</v>
          </cell>
          <cell r="D12">
            <v>1</v>
          </cell>
          <cell r="K12">
            <v>1</v>
          </cell>
          <cell r="L12" t="str">
            <v>Fin Acct - Electric</v>
          </cell>
          <cell r="M12" t="str">
            <v>A</v>
          </cell>
        </row>
        <row r="13">
          <cell r="A13">
            <v>102060</v>
          </cell>
          <cell r="B13" t="str">
            <v>Manual Checks Outstanding</v>
          </cell>
          <cell r="C13" t="str">
            <v>Not active 12/31/00</v>
          </cell>
        </row>
        <row r="14">
          <cell r="A14">
            <v>102090</v>
          </cell>
          <cell r="B14" t="str">
            <v>Cash-Bank One Texas/Beaumont STP</v>
          </cell>
          <cell r="C14" t="str">
            <v>specific - cash remains with TDU</v>
          </cell>
          <cell r="D14">
            <v>1</v>
          </cell>
          <cell r="K14">
            <v>1</v>
          </cell>
          <cell r="L14" t="str">
            <v>Fin Acct - Electric</v>
          </cell>
          <cell r="M14" t="str">
            <v>A</v>
          </cell>
        </row>
        <row r="15">
          <cell r="A15">
            <v>102100</v>
          </cell>
          <cell r="B15" t="str">
            <v>Cash-Cntrl Disb-Bank of Boston-0003</v>
          </cell>
          <cell r="C15" t="str">
            <v>specific - cash remains with TDU</v>
          </cell>
          <cell r="D15">
            <v>1</v>
          </cell>
          <cell r="K15">
            <v>1</v>
          </cell>
          <cell r="L15" t="str">
            <v>Fin Acct - Electric</v>
          </cell>
          <cell r="M15" t="str">
            <v>A</v>
          </cell>
        </row>
        <row r="16">
          <cell r="A16">
            <v>102130</v>
          </cell>
          <cell r="B16" t="str">
            <v>Cash-Payroll-Chase Texas (0003)</v>
          </cell>
          <cell r="C16" t="str">
            <v>Not active 12/31/00</v>
          </cell>
        </row>
        <row r="17">
          <cell r="A17">
            <v>102160</v>
          </cell>
          <cell r="B17" t="str">
            <v>Cash-ZBA1-TX Comm-Sprngbrnch Mgrs</v>
          </cell>
          <cell r="C17" t="str">
            <v>specific - cash remains with TDU</v>
          </cell>
          <cell r="D17">
            <v>1</v>
          </cell>
          <cell r="K17">
            <v>1</v>
          </cell>
          <cell r="L17" t="str">
            <v>Fin Acct - Electric</v>
          </cell>
          <cell r="M17" t="str">
            <v>A</v>
          </cell>
        </row>
        <row r="18">
          <cell r="A18">
            <v>102170</v>
          </cell>
          <cell r="B18" t="str">
            <v>Cash-ZBA1-TX Comm-Baytwn Mgrs</v>
          </cell>
          <cell r="C18" t="str">
            <v>specific - cash remains with TDU</v>
          </cell>
          <cell r="D18">
            <v>1</v>
          </cell>
          <cell r="K18">
            <v>1</v>
          </cell>
          <cell r="L18" t="str">
            <v>Fin Acct - Electric</v>
          </cell>
          <cell r="M18" t="str">
            <v>A</v>
          </cell>
        </row>
        <row r="19">
          <cell r="A19">
            <v>102180</v>
          </cell>
          <cell r="B19" t="str">
            <v>Cash-ZBA1-TX Comm-Greenspnt Mgrs</v>
          </cell>
          <cell r="C19" t="str">
            <v>specific - cash remains with TDU</v>
          </cell>
          <cell r="D19">
            <v>1</v>
          </cell>
          <cell r="K19">
            <v>1</v>
          </cell>
          <cell r="L19" t="str">
            <v>Fin Acct - Electric</v>
          </cell>
          <cell r="M19" t="str">
            <v>A</v>
          </cell>
        </row>
        <row r="20">
          <cell r="A20">
            <v>102190</v>
          </cell>
          <cell r="B20" t="str">
            <v>Cash-ZBA1-TX Comm-Law Dept Mgrs</v>
          </cell>
          <cell r="C20" t="str">
            <v>specific - cash remains with TDU</v>
          </cell>
          <cell r="D20">
            <v>1</v>
          </cell>
          <cell r="K20">
            <v>1</v>
          </cell>
          <cell r="L20" t="str">
            <v>Fin Acct - Electric</v>
          </cell>
          <cell r="M20" t="str">
            <v>A</v>
          </cell>
        </row>
        <row r="21">
          <cell r="A21">
            <v>102200</v>
          </cell>
          <cell r="B21" t="str">
            <v>Cash-ZBA1-TX Comm-Recruiting Mgrs</v>
          </cell>
          <cell r="C21" t="str">
            <v>specific - cash remains with TDU</v>
          </cell>
          <cell r="D21">
            <v>1</v>
          </cell>
          <cell r="K21">
            <v>1</v>
          </cell>
          <cell r="L21" t="str">
            <v>Fin Acct - Electric</v>
          </cell>
          <cell r="M21" t="str">
            <v>A</v>
          </cell>
        </row>
        <row r="22">
          <cell r="A22">
            <v>102210</v>
          </cell>
          <cell r="B22" t="str">
            <v>Cash-ZBA1-TX Comm-Cashiers Acct</v>
          </cell>
          <cell r="C22" t="str">
            <v>specific - cash remains with TDU</v>
          </cell>
          <cell r="D22">
            <v>1</v>
          </cell>
          <cell r="K22">
            <v>1</v>
          </cell>
          <cell r="L22" t="str">
            <v>Fin Acct - Electric</v>
          </cell>
          <cell r="M22" t="str">
            <v>A</v>
          </cell>
        </row>
        <row r="23">
          <cell r="A23">
            <v>102220</v>
          </cell>
          <cell r="B23" t="str">
            <v>Cash-ZBA1-TX Comm-Katy Mgrs</v>
          </cell>
          <cell r="C23" t="str">
            <v>specific - cash remains with TDU</v>
          </cell>
          <cell r="D23">
            <v>1</v>
          </cell>
          <cell r="K23">
            <v>1</v>
          </cell>
          <cell r="L23" t="str">
            <v>Fin Acct - Electric</v>
          </cell>
          <cell r="M23" t="str">
            <v>A</v>
          </cell>
        </row>
        <row r="24">
          <cell r="A24">
            <v>102230</v>
          </cell>
          <cell r="B24" t="str">
            <v>Cash-ZBA1-TX Comm-Humble Mgrs</v>
          </cell>
          <cell r="C24" t="str">
            <v>specific - cash remains with TDU</v>
          </cell>
          <cell r="D24">
            <v>1</v>
          </cell>
          <cell r="K24">
            <v>1</v>
          </cell>
          <cell r="L24" t="str">
            <v>Fin Acct - Electric</v>
          </cell>
          <cell r="M24" t="str">
            <v>A</v>
          </cell>
        </row>
        <row r="25">
          <cell r="A25">
            <v>102250</v>
          </cell>
          <cell r="B25" t="str">
            <v>Cash-ZBA1-TX Comm-Brazosprt Mgrs</v>
          </cell>
          <cell r="C25" t="str">
            <v>specific - cash remains with TDU</v>
          </cell>
          <cell r="D25">
            <v>1</v>
          </cell>
          <cell r="K25">
            <v>1</v>
          </cell>
          <cell r="L25" t="str">
            <v>Fin Acct - Electric</v>
          </cell>
          <cell r="M25" t="str">
            <v>A</v>
          </cell>
        </row>
        <row r="26">
          <cell r="A26">
            <v>102260</v>
          </cell>
          <cell r="B26" t="str">
            <v>Cash-ZBA1-TX Comm-Cypress Mgrs</v>
          </cell>
          <cell r="C26" t="str">
            <v>specific - cash remains with TDU</v>
          </cell>
          <cell r="D26">
            <v>1</v>
          </cell>
          <cell r="K26">
            <v>1</v>
          </cell>
          <cell r="L26" t="str">
            <v>Fin Acct - Electric</v>
          </cell>
          <cell r="M26" t="str">
            <v>A</v>
          </cell>
        </row>
        <row r="27">
          <cell r="A27">
            <v>102280</v>
          </cell>
          <cell r="B27" t="str">
            <v>Cash-ZBA1-TX Comm-Galvstn Mgrs</v>
          </cell>
          <cell r="C27" t="str">
            <v>specific - cash remains with TDU</v>
          </cell>
          <cell r="D27">
            <v>1</v>
          </cell>
          <cell r="K27">
            <v>1</v>
          </cell>
          <cell r="L27" t="str">
            <v>Fin Acct - Electric</v>
          </cell>
          <cell r="M27" t="str">
            <v>A</v>
          </cell>
        </row>
        <row r="28">
          <cell r="A28">
            <v>102290</v>
          </cell>
          <cell r="B28" t="str">
            <v>Cash-ZBA1-TX Comm-Ft Bend Mgrs</v>
          </cell>
          <cell r="C28" t="str">
            <v>specific - cash remains with TDU</v>
          </cell>
          <cell r="D28">
            <v>1</v>
          </cell>
          <cell r="K28">
            <v>1</v>
          </cell>
          <cell r="L28" t="str">
            <v>Fin Acct - Electric</v>
          </cell>
          <cell r="M28" t="str">
            <v>A</v>
          </cell>
        </row>
        <row r="29">
          <cell r="A29">
            <v>102320</v>
          </cell>
          <cell r="B29" t="str">
            <v>Cash-ZBA1-TX Comm-Heat Pump Lien</v>
          </cell>
          <cell r="C29" t="str">
            <v>specific - cash remains with TDU</v>
          </cell>
          <cell r="D29">
            <v>1</v>
          </cell>
          <cell r="K29">
            <v>1</v>
          </cell>
          <cell r="L29" t="str">
            <v>Fin Acct - Electric</v>
          </cell>
          <cell r="M29" t="str">
            <v>A</v>
          </cell>
        </row>
        <row r="30">
          <cell r="A30">
            <v>102340</v>
          </cell>
          <cell r="B30" t="str">
            <v>Cash-ZBA1-TX Comm-EDC Mgrs</v>
          </cell>
          <cell r="C30" t="str">
            <v>specific - cash remains with TDU</v>
          </cell>
          <cell r="D30">
            <v>1</v>
          </cell>
          <cell r="K30">
            <v>1</v>
          </cell>
          <cell r="L30" t="str">
            <v>Fin Acct - Electric</v>
          </cell>
          <cell r="M30" t="str">
            <v>A</v>
          </cell>
        </row>
        <row r="31">
          <cell r="A31">
            <v>102360</v>
          </cell>
          <cell r="B31" t="str">
            <v>Cash-ZBA3-TX Comm-EDC Mgrs</v>
          </cell>
          <cell r="C31" t="str">
            <v>specific - cash remains with TDU</v>
          </cell>
          <cell r="D31">
            <v>1</v>
          </cell>
          <cell r="K31">
            <v>1</v>
          </cell>
          <cell r="L31" t="str">
            <v>Fin Acct - Electric</v>
          </cell>
          <cell r="M31" t="str">
            <v>A</v>
          </cell>
        </row>
        <row r="32">
          <cell r="A32">
            <v>102370</v>
          </cell>
          <cell r="B32" t="str">
            <v>Cash-ZBA2-TX Comm-Rec Acct Mgrs</v>
          </cell>
          <cell r="C32" t="str">
            <v>specific - cash remains with TDU</v>
          </cell>
          <cell r="D32">
            <v>1</v>
          </cell>
          <cell r="K32">
            <v>1</v>
          </cell>
          <cell r="L32" t="str">
            <v>Fin Acct - Electric</v>
          </cell>
          <cell r="M32" t="str">
            <v>A</v>
          </cell>
        </row>
        <row r="33">
          <cell r="A33">
            <v>102380</v>
          </cell>
          <cell r="B33" t="str">
            <v>Cash-ZBA2-TX Comm-ROW Mgrs</v>
          </cell>
          <cell r="C33" t="str">
            <v>specific - cash remains with TDU</v>
          </cell>
          <cell r="D33">
            <v>1</v>
          </cell>
          <cell r="K33">
            <v>1</v>
          </cell>
          <cell r="L33" t="str">
            <v>Fin Acct - Electric</v>
          </cell>
          <cell r="M33" t="str">
            <v>A</v>
          </cell>
        </row>
        <row r="34">
          <cell r="A34">
            <v>102390</v>
          </cell>
          <cell r="B34" t="str">
            <v>Cash-ZBA1-STP Petty Disbursement</v>
          </cell>
          <cell r="C34" t="str">
            <v>specific - cash remains with TDU</v>
          </cell>
          <cell r="D34">
            <v>1</v>
          </cell>
          <cell r="K34">
            <v>1</v>
          </cell>
          <cell r="L34" t="str">
            <v>Fin Acct - Electric</v>
          </cell>
          <cell r="M34" t="str">
            <v>A</v>
          </cell>
        </row>
        <row r="35">
          <cell r="A35">
            <v>102400</v>
          </cell>
          <cell r="B35" t="str">
            <v>Cash-ZBA-TX Comm-Transfer Acct</v>
          </cell>
          <cell r="C35" t="str">
            <v>specific - cash remains with TDU</v>
          </cell>
          <cell r="D35">
            <v>1</v>
          </cell>
          <cell r="K35">
            <v>1</v>
          </cell>
          <cell r="L35" t="str">
            <v>Fin Acct - Electric</v>
          </cell>
          <cell r="M35" t="str">
            <v>A</v>
          </cell>
        </row>
        <row r="36">
          <cell r="A36">
            <v>111999</v>
          </cell>
          <cell r="B36" t="str">
            <v>General Fund Receipt Clearing Account</v>
          </cell>
          <cell r="C36" t="str">
            <v>specific - cash remains with TDU</v>
          </cell>
          <cell r="D36">
            <v>1</v>
          </cell>
          <cell r="K36">
            <v>1</v>
          </cell>
          <cell r="L36" t="str">
            <v>Fin Acct - Electric</v>
          </cell>
          <cell r="M36" t="str">
            <v>A</v>
          </cell>
        </row>
        <row r="37">
          <cell r="A37">
            <v>112010</v>
          </cell>
          <cell r="B37" t="str">
            <v>Interest on Special Deposits</v>
          </cell>
          <cell r="C37" t="str">
            <v>specific - split to follow adjusted net asset percent</v>
          </cell>
          <cell r="D37">
            <v>0.71549826579999998</v>
          </cell>
          <cell r="E37">
            <v>0.28450173429999998</v>
          </cell>
          <cell r="K37">
            <v>1.0000000001</v>
          </cell>
          <cell r="L37" t="str">
            <v>Fin Acct - Electric</v>
          </cell>
          <cell r="M37" t="str">
            <v>S</v>
          </cell>
        </row>
        <row r="38">
          <cell r="A38">
            <v>114010</v>
          </cell>
          <cell r="B38" t="str">
            <v>Other Special Deposits</v>
          </cell>
          <cell r="C38" t="str">
            <v>specific - split to follow adjusted net asset percent</v>
          </cell>
          <cell r="D38">
            <v>0.71549826579999998</v>
          </cell>
          <cell r="E38">
            <v>0.28450173429999998</v>
          </cell>
          <cell r="K38">
            <v>1.0000000001</v>
          </cell>
          <cell r="L38" t="str">
            <v>Fin Acct - Electric</v>
          </cell>
          <cell r="M38" t="str">
            <v>S</v>
          </cell>
        </row>
        <row r="39">
          <cell r="A39">
            <v>116130</v>
          </cell>
          <cell r="B39" t="str">
            <v>Petty Fund-EDC Central Shop</v>
          </cell>
          <cell r="C39" t="str">
            <v>Not active 12/31/00</v>
          </cell>
        </row>
        <row r="40">
          <cell r="A40">
            <v>116140</v>
          </cell>
          <cell r="B40" t="str">
            <v>Petty Fund-Limestone</v>
          </cell>
          <cell r="C40" t="str">
            <v>Not active 12/31/00</v>
          </cell>
        </row>
        <row r="41">
          <cell r="A41">
            <v>116150</v>
          </cell>
          <cell r="B41" t="str">
            <v>Petty Fund-Underground S/C</v>
          </cell>
          <cell r="C41" t="str">
            <v>Not active 12/31/00</v>
          </cell>
        </row>
        <row r="42">
          <cell r="A42">
            <v>116160</v>
          </cell>
          <cell r="B42" t="str">
            <v>Petty Fund-WAP 1-4</v>
          </cell>
          <cell r="C42" t="str">
            <v>Not active 12/31/00</v>
          </cell>
        </row>
        <row r="43">
          <cell r="A43">
            <v>116170</v>
          </cell>
          <cell r="B43" t="str">
            <v>Petty Fund-WAP 5-8</v>
          </cell>
          <cell r="C43" t="str">
            <v>Not active 12/31/00</v>
          </cell>
        </row>
        <row r="44">
          <cell r="A44">
            <v>116190</v>
          </cell>
          <cell r="B44" t="str">
            <v>Petty Fund-Sam Bertron</v>
          </cell>
          <cell r="C44" t="str">
            <v>Not active 12/31/00</v>
          </cell>
        </row>
        <row r="45">
          <cell r="A45">
            <v>116200</v>
          </cell>
          <cell r="B45" t="str">
            <v>Petty Fund-Deepwater</v>
          </cell>
          <cell r="C45" t="str">
            <v>Not active 12/31/00</v>
          </cell>
        </row>
        <row r="46">
          <cell r="A46">
            <v>116210</v>
          </cell>
          <cell r="B46" t="str">
            <v>Petty Fund-PH Robinson</v>
          </cell>
          <cell r="C46" t="str">
            <v>Not active 12/31/00</v>
          </cell>
        </row>
        <row r="47">
          <cell r="A47">
            <v>116220</v>
          </cell>
          <cell r="B47" t="str">
            <v>Petty Fund-Greens Bayou</v>
          </cell>
          <cell r="C47" t="str">
            <v>Not active 12/31/00</v>
          </cell>
        </row>
        <row r="48">
          <cell r="A48">
            <v>116230</v>
          </cell>
          <cell r="B48" t="str">
            <v>Petty Fund-Webster</v>
          </cell>
          <cell r="C48" t="str">
            <v>Not active 12/31/00</v>
          </cell>
        </row>
        <row r="49">
          <cell r="A49">
            <v>116240</v>
          </cell>
          <cell r="B49" t="str">
            <v>Petty Fund-Regulatory Svcs Austin</v>
          </cell>
          <cell r="C49" t="str">
            <v>specific - cash remains with TDU</v>
          </cell>
          <cell r="D49">
            <v>1</v>
          </cell>
          <cell r="K49">
            <v>1</v>
          </cell>
          <cell r="L49" t="str">
            <v>Fin Acct - Electric</v>
          </cell>
          <cell r="M49" t="str">
            <v>A</v>
          </cell>
        </row>
        <row r="50">
          <cell r="A50">
            <v>116250</v>
          </cell>
          <cell r="B50" t="str">
            <v>Petty Fund-Limestone Coal/Lignite</v>
          </cell>
          <cell r="C50" t="str">
            <v>Not active 12/31/00</v>
          </cell>
        </row>
        <row r="51">
          <cell r="A51">
            <v>116260</v>
          </cell>
          <cell r="B51" t="str">
            <v>Petty Fund-Data Center</v>
          </cell>
          <cell r="C51" t="str">
            <v>Not active 12/31/00</v>
          </cell>
        </row>
        <row r="52">
          <cell r="A52">
            <v>116280</v>
          </cell>
          <cell r="B52" t="str">
            <v>Postage Deposit Acct</v>
          </cell>
          <cell r="C52" t="str">
            <v>Per Revenue -  needs to move to co 0266 in 2001.</v>
          </cell>
          <cell r="J52">
            <v>1</v>
          </cell>
          <cell r="K52">
            <v>1</v>
          </cell>
          <cell r="L52" t="str">
            <v>Fin Acct - Electric</v>
          </cell>
          <cell r="M52" t="str">
            <v>A</v>
          </cell>
        </row>
        <row r="53">
          <cell r="A53">
            <v>116290</v>
          </cell>
          <cell r="B53" t="str">
            <v>Petty Fund-THW</v>
          </cell>
          <cell r="C53" t="str">
            <v>Not active 12/31/00</v>
          </cell>
        </row>
        <row r="54">
          <cell r="A54">
            <v>116291</v>
          </cell>
          <cell r="B54" t="str">
            <v>Petty Fund-Cedar Bayou</v>
          </cell>
          <cell r="C54" t="str">
            <v>Not active 12/31/00</v>
          </cell>
        </row>
        <row r="55">
          <cell r="A55">
            <v>120001</v>
          </cell>
          <cell r="B55" t="str">
            <v>Accounts Receivables - Associated Co -</v>
          </cell>
          <cell r="C55" t="str">
            <v>Not active 12/31/00</v>
          </cell>
        </row>
        <row r="56">
          <cell r="A56">
            <v>120010</v>
          </cell>
          <cell r="B56" t="str">
            <v>Accounts Receivables-Associated Co</v>
          </cell>
          <cell r="C56" t="str">
            <v>specific - remains with TDU</v>
          </cell>
          <cell r="D56">
            <v>1</v>
          </cell>
          <cell r="K56">
            <v>1</v>
          </cell>
          <cell r="L56" t="str">
            <v>All</v>
          </cell>
          <cell r="M56" t="str">
            <v>A</v>
          </cell>
        </row>
        <row r="57">
          <cell r="A57">
            <v>121020</v>
          </cell>
          <cell r="B57" t="str">
            <v>A/R - Commodity</v>
          </cell>
          <cell r="C57" t="str">
            <v>specific - "customer related" remains with TDU</v>
          </cell>
          <cell r="D57">
            <v>1</v>
          </cell>
          <cell r="K57">
            <v>1</v>
          </cell>
          <cell r="L57" t="str">
            <v>Revenue</v>
          </cell>
          <cell r="M57" t="str">
            <v>A</v>
          </cell>
        </row>
        <row r="58">
          <cell r="A58">
            <v>121040</v>
          </cell>
          <cell r="B58" t="str">
            <v>A/R-Merchandise</v>
          </cell>
          <cell r="C58" t="str">
            <v>Not active 12/31/00</v>
          </cell>
        </row>
        <row r="59">
          <cell r="A59">
            <v>121050</v>
          </cell>
          <cell r="B59" t="str">
            <v>A/R - Services</v>
          </cell>
          <cell r="C59" t="str">
            <v>Not active 12/31/00</v>
          </cell>
        </row>
        <row r="60">
          <cell r="A60">
            <v>121060</v>
          </cell>
          <cell r="B60" t="str">
            <v>A/R-Other</v>
          </cell>
          <cell r="C60" t="str">
            <v>specific - split to follow revenue percentages</v>
          </cell>
          <cell r="D60">
            <v>0.38483438275926501</v>
          </cell>
          <cell r="E60">
            <v>0.61516561724073504</v>
          </cell>
          <cell r="K60">
            <v>1</v>
          </cell>
          <cell r="L60" t="str">
            <v>Revenue</v>
          </cell>
          <cell r="M60" t="str">
            <v>A</v>
          </cell>
        </row>
        <row r="61">
          <cell r="A61">
            <v>121070</v>
          </cell>
          <cell r="B61" t="str">
            <v>A/R-Factored</v>
          </cell>
          <cell r="C61" t="str">
            <v>specific - "customer related" remains with TDU</v>
          </cell>
          <cell r="D61">
            <v>1</v>
          </cell>
          <cell r="K61">
            <v>1</v>
          </cell>
          <cell r="L61" t="str">
            <v>Revenue</v>
          </cell>
          <cell r="M61" t="str">
            <v>A</v>
          </cell>
        </row>
        <row r="62">
          <cell r="A62">
            <v>121072</v>
          </cell>
          <cell r="B62" t="str">
            <v>A/R-Est. Unbilled-A/R Sold</v>
          </cell>
          <cell r="C62" t="str">
            <v>specific - "customer related" remains with TDU</v>
          </cell>
          <cell r="D62">
            <v>1</v>
          </cell>
          <cell r="K62">
            <v>1</v>
          </cell>
          <cell r="L62" t="str">
            <v>Revenue</v>
          </cell>
          <cell r="M62" t="str">
            <v>A</v>
          </cell>
        </row>
        <row r="63">
          <cell r="A63">
            <v>121075</v>
          </cell>
          <cell r="B63" t="str">
            <v>A/R-SD to FI-CA Flowthru-Recon Acct</v>
          </cell>
          <cell r="C63" t="str">
            <v>specific - "customer related" remains with TDU</v>
          </cell>
          <cell r="D63">
            <v>1</v>
          </cell>
          <cell r="K63">
            <v>1</v>
          </cell>
          <cell r="L63" t="str">
            <v>Revenue</v>
          </cell>
          <cell r="M63" t="str">
            <v>A</v>
          </cell>
        </row>
        <row r="64">
          <cell r="A64">
            <v>121080</v>
          </cell>
          <cell r="B64" t="str">
            <v>A/R-History</v>
          </cell>
          <cell r="C64" t="str">
            <v>specific - "customer related" remains with TDU</v>
          </cell>
          <cell r="D64">
            <v>1</v>
          </cell>
          <cell r="K64">
            <v>1</v>
          </cell>
          <cell r="L64" t="str">
            <v>Revenue</v>
          </cell>
          <cell r="M64" t="str">
            <v>A</v>
          </cell>
        </row>
        <row r="65">
          <cell r="A65">
            <v>121090</v>
          </cell>
          <cell r="B65" t="str">
            <v>A/R-Other-History</v>
          </cell>
          <cell r="C65" t="str">
            <v>specific - split to follow revenue percentages</v>
          </cell>
          <cell r="D65">
            <v>0.38483438275926501</v>
          </cell>
          <cell r="E65">
            <v>0.61516561724073504</v>
          </cell>
          <cell r="K65">
            <v>1</v>
          </cell>
          <cell r="L65" t="str">
            <v>Revenue</v>
          </cell>
          <cell r="M65" t="str">
            <v>A</v>
          </cell>
        </row>
        <row r="66">
          <cell r="A66">
            <v>121999</v>
          </cell>
          <cell r="B66" t="str">
            <v>A/R-Uncleared Payment of Account</v>
          </cell>
          <cell r="C66" t="str">
            <v>specific - "customer related" remains with TDU</v>
          </cell>
          <cell r="D66">
            <v>1</v>
          </cell>
          <cell r="K66">
            <v>1</v>
          </cell>
          <cell r="L66" t="str">
            <v>Revenue</v>
          </cell>
          <cell r="M66" t="str">
            <v>A</v>
          </cell>
        </row>
        <row r="67">
          <cell r="A67">
            <v>123010</v>
          </cell>
          <cell r="B67" t="str">
            <v>Accum Prov-Uncoll Accts-Commodity</v>
          </cell>
          <cell r="C67" t="str">
            <v>specific - "customer related" remains with TDU</v>
          </cell>
          <cell r="D67">
            <v>1</v>
          </cell>
          <cell r="K67">
            <v>1</v>
          </cell>
          <cell r="L67" t="str">
            <v>Revenue</v>
          </cell>
          <cell r="M67" t="str">
            <v>A</v>
          </cell>
        </row>
        <row r="68">
          <cell r="A68">
            <v>124010</v>
          </cell>
          <cell r="B68" t="str">
            <v>A/R-Employee Travel Advances</v>
          </cell>
          <cell r="C68" t="str">
            <v>specific - based on employee headcount</v>
          </cell>
          <cell r="D68">
            <v>0.70660000000000001</v>
          </cell>
          <cell r="E68">
            <v>0.29339999999999999</v>
          </cell>
          <cell r="K68">
            <v>1</v>
          </cell>
          <cell r="L68" t="str">
            <v>Payroll</v>
          </cell>
          <cell r="M68" t="str">
            <v>A</v>
          </cell>
        </row>
        <row r="69">
          <cell r="A69">
            <v>124020</v>
          </cell>
          <cell r="B69" t="str">
            <v>A/R-Employee Exp</v>
          </cell>
          <cell r="C69" t="str">
            <v>specific - based on employee headcount</v>
          </cell>
          <cell r="D69">
            <v>0.70660000000000001</v>
          </cell>
          <cell r="E69">
            <v>0.29339999999999999</v>
          </cell>
          <cell r="K69">
            <v>1</v>
          </cell>
          <cell r="L69" t="str">
            <v>Payroll</v>
          </cell>
          <cell r="M69" t="str">
            <v>A</v>
          </cell>
        </row>
        <row r="70">
          <cell r="A70">
            <v>124050</v>
          </cell>
          <cell r="B70" t="str">
            <v>A/R - Employee Notes Receivable</v>
          </cell>
          <cell r="C70" t="str">
            <v>specific - based on employee headcount</v>
          </cell>
          <cell r="D70">
            <v>0.70660000000000001</v>
          </cell>
          <cell r="E70">
            <v>0.29339999999999999</v>
          </cell>
          <cell r="K70">
            <v>1</v>
          </cell>
          <cell r="L70" t="str">
            <v>Payroll</v>
          </cell>
          <cell r="M70" t="str">
            <v>A</v>
          </cell>
        </row>
        <row r="71">
          <cell r="A71">
            <v>124055</v>
          </cell>
          <cell r="B71" t="str">
            <v>Accts Rec.-Employee-PSL</v>
          </cell>
          <cell r="C71" t="str">
            <v>specific - based on employee headcount</v>
          </cell>
          <cell r="D71">
            <v>0.70660000000000001</v>
          </cell>
          <cell r="E71">
            <v>0.29339999999999999</v>
          </cell>
          <cell r="K71">
            <v>1</v>
          </cell>
          <cell r="L71" t="str">
            <v>Payroll</v>
          </cell>
          <cell r="M71" t="str">
            <v>A</v>
          </cell>
        </row>
        <row r="72">
          <cell r="A72">
            <v>124060</v>
          </cell>
          <cell r="B72" t="str">
            <v>A/R-Employee Merchandise</v>
          </cell>
          <cell r="C72" t="str">
            <v>specific - based on employee headcount</v>
          </cell>
          <cell r="D72">
            <v>0.70660000000000001</v>
          </cell>
          <cell r="E72">
            <v>0.29339999999999999</v>
          </cell>
          <cell r="K72">
            <v>1</v>
          </cell>
          <cell r="L72" t="str">
            <v>Payroll</v>
          </cell>
          <cell r="M72" t="str">
            <v>A</v>
          </cell>
        </row>
        <row r="73">
          <cell r="A73">
            <v>126010</v>
          </cell>
          <cell r="B73" t="str">
            <v>Accrued Rev-Std Unacctd For</v>
          </cell>
          <cell r="C73" t="str">
            <v>specific - "customer related" remains with TDU</v>
          </cell>
          <cell r="D73">
            <v>1</v>
          </cell>
          <cell r="K73">
            <v>1</v>
          </cell>
          <cell r="L73" t="str">
            <v>Revenue</v>
          </cell>
          <cell r="M73" t="str">
            <v>A</v>
          </cell>
        </row>
        <row r="74">
          <cell r="A74">
            <v>127010</v>
          </cell>
          <cell r="B74" t="str">
            <v>Short-Term Notes Rec-Associated Co</v>
          </cell>
          <cell r="C74" t="str">
            <v>specific - split to follow adjusted net asset percent</v>
          </cell>
          <cell r="D74">
            <v>0.71549826579999998</v>
          </cell>
          <cell r="E74">
            <v>0.28450173429999998</v>
          </cell>
          <cell r="K74">
            <v>1.0000000001</v>
          </cell>
          <cell r="L74" t="str">
            <v>Fin Acct - Electric</v>
          </cell>
          <cell r="M74" t="str">
            <v>A</v>
          </cell>
        </row>
        <row r="75">
          <cell r="A75">
            <v>128010</v>
          </cell>
          <cell r="B75" t="str">
            <v>Short-Term Notes Receivables</v>
          </cell>
          <cell r="C75" t="str">
            <v>specific - "customer related" remains with TDU</v>
          </cell>
          <cell r="D75">
            <v>1</v>
          </cell>
          <cell r="K75">
            <v>1</v>
          </cell>
          <cell r="L75" t="str">
            <v>Fin Acct - Electric</v>
          </cell>
          <cell r="M75" t="str">
            <v>A</v>
          </cell>
        </row>
        <row r="76">
          <cell r="A76">
            <v>129010</v>
          </cell>
          <cell r="B76" t="str">
            <v>Interest Receivables - Associated Companies</v>
          </cell>
          <cell r="C76" t="str">
            <v>specific - split to follow adjusted net asset percent</v>
          </cell>
          <cell r="D76">
            <v>0.71549826579999998</v>
          </cell>
          <cell r="E76">
            <v>0.28450173429999998</v>
          </cell>
          <cell r="K76">
            <v>1.0000000001</v>
          </cell>
          <cell r="L76" t="str">
            <v>Fin Acct - Electric</v>
          </cell>
          <cell r="M76" t="str">
            <v>A</v>
          </cell>
        </row>
        <row r="77">
          <cell r="A77">
            <v>131010</v>
          </cell>
          <cell r="B77" t="str">
            <v>Interest Receivables</v>
          </cell>
          <cell r="C77" t="str">
            <v>Not active 12/31/00</v>
          </cell>
        </row>
        <row r="78">
          <cell r="A78">
            <v>133010</v>
          </cell>
          <cell r="B78" t="str">
            <v>Plant Materials &amp; Operating Suppl</v>
          </cell>
          <cell r="C78" t="str">
            <v>specific - STP</v>
          </cell>
          <cell r="E78">
            <v>1</v>
          </cell>
          <cell r="K78">
            <v>1</v>
          </cell>
          <cell r="L78" t="str">
            <v>Fin Acct - Electric</v>
          </cell>
          <cell r="M78" t="str">
            <v>A</v>
          </cell>
        </row>
        <row r="79">
          <cell r="A79">
            <v>133998</v>
          </cell>
          <cell r="B79" t="str">
            <v>Mat &amp; Suppl-Init Entry of Stk Bal</v>
          </cell>
          <cell r="C79" t="str">
            <v>Not active 12/31/00</v>
          </cell>
        </row>
        <row r="80">
          <cell r="A80">
            <v>133999</v>
          </cell>
          <cell r="B80" t="str">
            <v>Materials &amp; Supplies-Auto Posting</v>
          </cell>
          <cell r="C80" t="str">
            <v>specific - split by AP</v>
          </cell>
          <cell r="D80">
            <v>103899750.34</v>
          </cell>
          <cell r="E80">
            <v>61915209.689999998</v>
          </cell>
          <cell r="K80">
            <v>165814960.03</v>
          </cell>
          <cell r="L80" t="str">
            <v>Accts Payable</v>
          </cell>
          <cell r="M80" t="str">
            <v>S</v>
          </cell>
        </row>
        <row r="81">
          <cell r="A81">
            <v>135010</v>
          </cell>
          <cell r="B81" t="str">
            <v>Inventory-Fuel Gas Marketing</v>
          </cell>
          <cell r="C81" t="str">
            <v>specific - fuel</v>
          </cell>
          <cell r="E81">
            <v>1</v>
          </cell>
          <cell r="K81">
            <v>1</v>
          </cell>
          <cell r="L81" t="str">
            <v>Fin Acct - Electric</v>
          </cell>
          <cell r="M81" t="str">
            <v>A</v>
          </cell>
        </row>
        <row r="82">
          <cell r="A82">
            <v>135020</v>
          </cell>
          <cell r="B82" t="str">
            <v>Inventory-Fuel Oil</v>
          </cell>
          <cell r="C82" t="str">
            <v>specific - fuel</v>
          </cell>
          <cell r="E82">
            <v>1</v>
          </cell>
          <cell r="K82">
            <v>1</v>
          </cell>
          <cell r="L82" t="str">
            <v>Fin Acct - Electric</v>
          </cell>
          <cell r="M82" t="str">
            <v>A</v>
          </cell>
        </row>
        <row r="83">
          <cell r="A83">
            <v>135030</v>
          </cell>
          <cell r="B83" t="str">
            <v>Inventory-Fuel Coal</v>
          </cell>
          <cell r="C83" t="str">
            <v>specific - fuel</v>
          </cell>
          <cell r="E83">
            <v>1</v>
          </cell>
          <cell r="K83">
            <v>1</v>
          </cell>
          <cell r="L83" t="str">
            <v>Fin Acct - Electric</v>
          </cell>
          <cell r="M83" t="str">
            <v>A</v>
          </cell>
        </row>
        <row r="84">
          <cell r="A84">
            <v>135040</v>
          </cell>
          <cell r="B84" t="str">
            <v>Inventory-Fuel Lignite</v>
          </cell>
          <cell r="C84" t="str">
            <v>specific - fuel</v>
          </cell>
          <cell r="E84">
            <v>1</v>
          </cell>
          <cell r="K84">
            <v>1</v>
          </cell>
          <cell r="L84" t="str">
            <v>Fin Acct - Electric</v>
          </cell>
          <cell r="M84" t="str">
            <v>A</v>
          </cell>
        </row>
        <row r="85">
          <cell r="A85">
            <v>138020</v>
          </cell>
          <cell r="B85" t="str">
            <v>Inventory-Transportation</v>
          </cell>
          <cell r="C85" t="str">
            <v>specific - split by AP</v>
          </cell>
          <cell r="D85">
            <v>1</v>
          </cell>
          <cell r="K85">
            <v>1</v>
          </cell>
          <cell r="L85" t="str">
            <v>Accts Payable</v>
          </cell>
          <cell r="M85" t="str">
            <v>S</v>
          </cell>
        </row>
        <row r="86">
          <cell r="A86">
            <v>138999</v>
          </cell>
          <cell r="B86" t="str">
            <v>Stores Clearing-Automatic Posting</v>
          </cell>
          <cell r="C86" t="str">
            <v>specific - split by AP</v>
          </cell>
          <cell r="D86">
            <v>570726.84</v>
          </cell>
          <cell r="E86">
            <v>356405.05</v>
          </cell>
          <cell r="H86">
            <v>52796.21</v>
          </cell>
          <cell r="K86">
            <v>979928.09999999986</v>
          </cell>
          <cell r="L86" t="str">
            <v>Accts Payable</v>
          </cell>
          <cell r="M86" t="str">
            <v>S</v>
          </cell>
        </row>
        <row r="87">
          <cell r="A87">
            <v>139010</v>
          </cell>
          <cell r="B87" t="str">
            <v>Prepayments-Insurance</v>
          </cell>
          <cell r="C87" t="str">
            <v>specific - split by compliance</v>
          </cell>
          <cell r="D87">
            <v>558825.4</v>
          </cell>
          <cell r="E87">
            <v>720669.28</v>
          </cell>
          <cell r="K87">
            <v>1279494.6800000002</v>
          </cell>
          <cell r="L87" t="str">
            <v>Fin Acct - Electric</v>
          </cell>
          <cell r="M87" t="str">
            <v>S</v>
          </cell>
        </row>
        <row r="88">
          <cell r="A88">
            <v>143010</v>
          </cell>
          <cell r="B88" t="str">
            <v>Prepayments-Property Taxes</v>
          </cell>
          <cell r="C88" t="str">
            <v>specific - split by property tax</v>
          </cell>
          <cell r="D88">
            <v>61280.37</v>
          </cell>
          <cell r="E88">
            <v>50138.48</v>
          </cell>
          <cell r="K88">
            <v>111418.85</v>
          </cell>
          <cell r="L88" t="str">
            <v>Property Tax</v>
          </cell>
          <cell r="M88" t="str">
            <v>S</v>
          </cell>
        </row>
        <row r="89">
          <cell r="A89">
            <v>143020</v>
          </cell>
          <cell r="B89" t="str">
            <v>Prepayments-Income Taxes</v>
          </cell>
          <cell r="C89" t="str">
            <v>Not active 12/31/00</v>
          </cell>
        </row>
        <row r="90">
          <cell r="A90">
            <v>143030</v>
          </cell>
          <cell r="B90" t="str">
            <v>Prepayments-Other Taxes</v>
          </cell>
          <cell r="C90" t="str">
            <v>specific - immaterial - will not break out</v>
          </cell>
          <cell r="D90">
            <v>1</v>
          </cell>
          <cell r="K90">
            <v>1</v>
          </cell>
          <cell r="L90" t="str">
            <v>Franch &amp; St Tax</v>
          </cell>
          <cell r="M90" t="str">
            <v>A</v>
          </cell>
        </row>
        <row r="91">
          <cell r="A91">
            <v>143040</v>
          </cell>
          <cell r="B91" t="str">
            <v>Prepayments-State Franchise Taxes</v>
          </cell>
          <cell r="C91" t="str">
            <v>specific - immaterial - will not break out</v>
          </cell>
          <cell r="D91">
            <v>1</v>
          </cell>
          <cell r="E91">
            <v>0.60674083888191632</v>
          </cell>
          <cell r="K91">
            <v>1</v>
          </cell>
          <cell r="L91" t="str">
            <v>Franch &amp; St Tax</v>
          </cell>
          <cell r="M91" t="str">
            <v>A</v>
          </cell>
        </row>
        <row r="92">
          <cell r="A92">
            <v>144010</v>
          </cell>
          <cell r="B92" t="str">
            <v>Prepayments - Other</v>
          </cell>
          <cell r="C92" t="str">
            <v>specific - split by compliance</v>
          </cell>
          <cell r="D92">
            <v>2622324.0099999998</v>
          </cell>
          <cell r="E92">
            <v>1744615</v>
          </cell>
          <cell r="K92">
            <v>4366939.01</v>
          </cell>
          <cell r="L92" t="str">
            <v>Fin Acct - Electric</v>
          </cell>
          <cell r="M92" t="str">
            <v>S</v>
          </cell>
        </row>
        <row r="93">
          <cell r="A93">
            <v>144020</v>
          </cell>
          <cell r="B93" t="str">
            <v>Prepayments-Executive Benefits</v>
          </cell>
          <cell r="C93" t="str">
            <v>specific - split by executive benefits</v>
          </cell>
          <cell r="D93">
            <v>26827.41</v>
          </cell>
          <cell r="E93">
            <v>8069</v>
          </cell>
          <cell r="K93">
            <v>34896.410000000003</v>
          </cell>
          <cell r="L93" t="str">
            <v>RE Exec Plans</v>
          </cell>
          <cell r="M93" t="str">
            <v>S</v>
          </cell>
        </row>
        <row r="94">
          <cell r="A94">
            <v>147030</v>
          </cell>
          <cell r="B94" t="str">
            <v>Misc Curr&amp;Accr-Def Inv GE Capital</v>
          </cell>
          <cell r="C94" t="str">
            <v>specific - contract transfers to Genco</v>
          </cell>
          <cell r="E94">
            <v>1</v>
          </cell>
          <cell r="K94">
            <v>1</v>
          </cell>
          <cell r="L94" t="str">
            <v>Fin Acct - Electric</v>
          </cell>
          <cell r="M94" t="str">
            <v>A</v>
          </cell>
        </row>
        <row r="95">
          <cell r="A95">
            <v>151010</v>
          </cell>
          <cell r="B95" t="str">
            <v>Long-Term Notes Receivable - Assoc Comp</v>
          </cell>
          <cell r="C95" t="str">
            <v>specific - trusts</v>
          </cell>
          <cell r="G95">
            <v>1</v>
          </cell>
          <cell r="K95">
            <v>1</v>
          </cell>
          <cell r="L95" t="str">
            <v>Fin Acct - Electric</v>
          </cell>
          <cell r="M95" t="str">
            <v>A</v>
          </cell>
        </row>
        <row r="96">
          <cell r="A96">
            <v>153000</v>
          </cell>
          <cell r="B96" t="str">
            <v>Invest in Subsidiaries</v>
          </cell>
          <cell r="C96" t="str">
            <v>specific - split to follow adjusted net asset percent</v>
          </cell>
          <cell r="D96">
            <v>0.71549826579999998</v>
          </cell>
          <cell r="E96">
            <v>0.28450173429999998</v>
          </cell>
          <cell r="K96">
            <v>1.0000000001</v>
          </cell>
          <cell r="L96" t="str">
            <v>Fin Acct - Electric</v>
          </cell>
          <cell r="M96" t="str">
            <v>A</v>
          </cell>
        </row>
        <row r="97">
          <cell r="A97">
            <v>153052</v>
          </cell>
          <cell r="B97" t="str">
            <v>Investments in Subs - HL&amp;P Receivabless</v>
          </cell>
          <cell r="C97" t="str">
            <v>Not active 12/31/00</v>
          </cell>
        </row>
        <row r="98">
          <cell r="A98">
            <v>153053</v>
          </cell>
          <cell r="B98" t="str">
            <v>Investments in Subs - HL&amp;P Capital Trus</v>
          </cell>
          <cell r="C98" t="str">
            <v>Not active 12/31/00</v>
          </cell>
        </row>
        <row r="99">
          <cell r="A99">
            <v>153054</v>
          </cell>
          <cell r="B99" t="str">
            <v>Investments in Subs - HL&amp;P Capital Trus</v>
          </cell>
          <cell r="C99" t="str">
            <v>Not active 12/31/00</v>
          </cell>
        </row>
        <row r="100">
          <cell r="A100">
            <v>157010</v>
          </cell>
          <cell r="B100" t="str">
            <v>Corp Life Ins-CSV-Split $ Life Ins</v>
          </cell>
          <cell r="C100" t="str">
            <v>specific - split by executive benefits</v>
          </cell>
          <cell r="D100">
            <v>549196.68999999994</v>
          </cell>
          <cell r="K100">
            <v>549196.68999999994</v>
          </cell>
          <cell r="L100" t="str">
            <v>RE Exec Plans</v>
          </cell>
          <cell r="M100" t="str">
            <v>S</v>
          </cell>
        </row>
        <row r="101">
          <cell r="A101">
            <v>157020</v>
          </cell>
          <cell r="B101" t="str">
            <v>Corp Life Ins-DCP-BRP-EICP Plcy</v>
          </cell>
          <cell r="C101" t="str">
            <v>specific - split by executive benefits</v>
          </cell>
          <cell r="D101">
            <v>-47219884.82</v>
          </cell>
          <cell r="K101">
            <v>-47219884.82</v>
          </cell>
          <cell r="L101" t="str">
            <v>RE Exec Plans</v>
          </cell>
          <cell r="M101" t="str">
            <v>S</v>
          </cell>
        </row>
        <row r="102">
          <cell r="A102">
            <v>157030</v>
          </cell>
          <cell r="B102" t="str">
            <v>Corp Life Ins-CSV-CK Insur</v>
          </cell>
          <cell r="C102" t="str">
            <v>specific - split by executive benefits</v>
          </cell>
          <cell r="D102">
            <v>95637596.920000002</v>
          </cell>
          <cell r="K102">
            <v>95637596.920000002</v>
          </cell>
          <cell r="L102" t="str">
            <v>RE Exec Plans</v>
          </cell>
          <cell r="M102" t="str">
            <v>S</v>
          </cell>
        </row>
        <row r="103">
          <cell r="A103">
            <v>157050</v>
          </cell>
          <cell r="B103" t="str">
            <v>Corp Life Ins-CSV-Death Ben Plan</v>
          </cell>
          <cell r="C103" t="str">
            <v>specific - split by executive benefits</v>
          </cell>
          <cell r="D103">
            <v>24378296.550000001</v>
          </cell>
          <cell r="K103">
            <v>24378296.550000001</v>
          </cell>
          <cell r="L103" t="str">
            <v>RE Exec Plans</v>
          </cell>
          <cell r="M103" t="str">
            <v>S</v>
          </cell>
        </row>
        <row r="104">
          <cell r="A104">
            <v>157080</v>
          </cell>
          <cell r="B104" t="str">
            <v>Corp Life Ins-Plcy Ln-Dth Ben Pln</v>
          </cell>
          <cell r="C104" t="str">
            <v>specific - split by executive benefits</v>
          </cell>
          <cell r="D104">
            <v>-17965796.5</v>
          </cell>
          <cell r="K104">
            <v>-17965796.5</v>
          </cell>
          <cell r="L104" t="str">
            <v>RE Exec Plans</v>
          </cell>
          <cell r="M104" t="str">
            <v>S</v>
          </cell>
        </row>
        <row r="105">
          <cell r="A105">
            <v>158010</v>
          </cell>
          <cell r="B105" t="str">
            <v>Nuclear Decommission Trusts</v>
          </cell>
          <cell r="C105" t="str">
            <v>specific - STP</v>
          </cell>
          <cell r="E105">
            <v>1</v>
          </cell>
          <cell r="K105">
            <v>1</v>
          </cell>
          <cell r="L105" t="str">
            <v>Fin Acct - Electric</v>
          </cell>
          <cell r="M105" t="str">
            <v>A</v>
          </cell>
        </row>
        <row r="106">
          <cell r="A106">
            <v>162010</v>
          </cell>
          <cell r="B106" t="str">
            <v>Other Investments</v>
          </cell>
          <cell r="C106" t="str">
            <v>Not active 12/31/00</v>
          </cell>
        </row>
        <row r="107">
          <cell r="A107">
            <v>163010</v>
          </cell>
          <cell r="B107" t="str">
            <v>Plant in Service (including Intangible</v>
          </cell>
          <cell r="C107" t="str">
            <v>specific - split by plant accting</v>
          </cell>
          <cell r="D107">
            <v>5240083976.8500004</v>
          </cell>
          <cell r="E107">
            <v>8347345858.6999998</v>
          </cell>
          <cell r="G107">
            <v>426060783.80000001</v>
          </cell>
          <cell r="J107">
            <v>920557.22</v>
          </cell>
          <cell r="K107">
            <v>14014411176.569998</v>
          </cell>
          <cell r="L107" t="str">
            <v>Plant</v>
          </cell>
          <cell r="M107" t="str">
            <v>S</v>
          </cell>
        </row>
        <row r="108">
          <cell r="A108">
            <v>164010</v>
          </cell>
          <cell r="B108" t="str">
            <v>Plant Held for Future Use</v>
          </cell>
          <cell r="C108" t="str">
            <v>specific - split by plant accting</v>
          </cell>
          <cell r="D108">
            <v>10772544.83</v>
          </cell>
          <cell r="E108">
            <v>37717431.450000003</v>
          </cell>
          <cell r="K108">
            <v>48489976.280000001</v>
          </cell>
          <cell r="L108" t="str">
            <v>Plant</v>
          </cell>
          <cell r="M108" t="str">
            <v>S</v>
          </cell>
        </row>
        <row r="109">
          <cell r="A109">
            <v>170010</v>
          </cell>
          <cell r="B109" t="str">
            <v>Construction Work In Progress</v>
          </cell>
          <cell r="C109" t="str">
            <v>specific - split by plant accting</v>
          </cell>
          <cell r="D109">
            <v>196887253.12</v>
          </cell>
          <cell r="E109">
            <v>163106972.50999999</v>
          </cell>
          <cell r="G109">
            <v>8002841.4900000002</v>
          </cell>
          <cell r="K109">
            <v>367997067.12</v>
          </cell>
          <cell r="L109" t="str">
            <v>Plant</v>
          </cell>
          <cell r="M109" t="str">
            <v>S</v>
          </cell>
        </row>
        <row r="110">
          <cell r="A110">
            <v>171010</v>
          </cell>
          <cell r="B110" t="str">
            <v>Accum Depr-Plant in Service</v>
          </cell>
          <cell r="C110" t="str">
            <v>specific - split by plant accting</v>
          </cell>
          <cell r="D110">
            <v>-1241943993.53</v>
          </cell>
          <cell r="E110">
            <v>-5097957534.54</v>
          </cell>
          <cell r="G110">
            <v>-146084733.88</v>
          </cell>
          <cell r="J110">
            <v>-227003.54</v>
          </cell>
          <cell r="K110">
            <v>-6486213265.4899998</v>
          </cell>
          <cell r="L110" t="str">
            <v>Plant</v>
          </cell>
          <cell r="M110" t="str">
            <v>S</v>
          </cell>
        </row>
        <row r="111">
          <cell r="A111">
            <v>172010</v>
          </cell>
          <cell r="B111" t="str">
            <v>Accum Amort-Plant in Service</v>
          </cell>
          <cell r="C111" t="str">
            <v>specific - split by plant accting</v>
          </cell>
          <cell r="D111">
            <v>-18633899.530000001</v>
          </cell>
          <cell r="E111">
            <v>-9003343.0700000003</v>
          </cell>
          <cell r="J111">
            <v>-110630.04</v>
          </cell>
          <cell r="K111">
            <v>-27747872.640000001</v>
          </cell>
          <cell r="L111" t="str">
            <v>Plant</v>
          </cell>
          <cell r="M111" t="str">
            <v>S</v>
          </cell>
        </row>
        <row r="112">
          <cell r="A112">
            <v>174010</v>
          </cell>
          <cell r="B112" t="str">
            <v>Nucl Fuel Proc Ref/Con/Enr &amp; Fab</v>
          </cell>
          <cell r="C112" t="str">
            <v>specific - STP</v>
          </cell>
          <cell r="E112">
            <v>1</v>
          </cell>
          <cell r="K112">
            <v>1</v>
          </cell>
          <cell r="L112" t="str">
            <v>Fin Acct - Electric</v>
          </cell>
          <cell r="M112" t="str">
            <v>A</v>
          </cell>
        </row>
        <row r="113">
          <cell r="A113">
            <v>174020</v>
          </cell>
          <cell r="B113" t="str">
            <v>Nuclear Fuel Materials &amp; Assemblies</v>
          </cell>
          <cell r="C113" t="str">
            <v>specific - STP</v>
          </cell>
          <cell r="E113">
            <v>1</v>
          </cell>
          <cell r="K113">
            <v>1</v>
          </cell>
          <cell r="L113" t="str">
            <v>Fin Acct - Electric</v>
          </cell>
          <cell r="M113" t="str">
            <v>A</v>
          </cell>
        </row>
        <row r="114">
          <cell r="A114">
            <v>174030</v>
          </cell>
          <cell r="B114" t="str">
            <v>Nuclear Fuel Assemblies in Reactor</v>
          </cell>
          <cell r="C114" t="str">
            <v>specific - STP</v>
          </cell>
          <cell r="E114">
            <v>1</v>
          </cell>
          <cell r="K114">
            <v>1</v>
          </cell>
          <cell r="L114" t="str">
            <v>Fin Acct - Electric</v>
          </cell>
          <cell r="M114" t="str">
            <v>A</v>
          </cell>
        </row>
        <row r="115">
          <cell r="A115">
            <v>174040</v>
          </cell>
          <cell r="B115" t="str">
            <v>Spent Nuclear Fuel</v>
          </cell>
          <cell r="C115" t="str">
            <v>specific - STP</v>
          </cell>
          <cell r="E115">
            <v>1</v>
          </cell>
          <cell r="K115">
            <v>1</v>
          </cell>
          <cell r="L115" t="str">
            <v>Fin Acct - Electric</v>
          </cell>
          <cell r="M115" t="str">
            <v>A</v>
          </cell>
        </row>
        <row r="116">
          <cell r="A116">
            <v>174050</v>
          </cell>
          <cell r="B116" t="str">
            <v>Accum Amort-Other Utility Plant</v>
          </cell>
          <cell r="C116" t="str">
            <v>Not active 12/31/00</v>
          </cell>
        </row>
        <row r="117">
          <cell r="A117">
            <v>174510</v>
          </cell>
          <cell r="B117" t="str">
            <v>Accum Amort-Nuclear Fuel Assem</v>
          </cell>
          <cell r="C117" t="str">
            <v>specific - STP</v>
          </cell>
          <cell r="E117">
            <v>1</v>
          </cell>
          <cell r="K117">
            <v>1</v>
          </cell>
          <cell r="L117" t="str">
            <v>Fin Acct - Electric</v>
          </cell>
          <cell r="M117" t="str">
            <v>A</v>
          </cell>
        </row>
        <row r="118">
          <cell r="A118">
            <v>174520</v>
          </cell>
          <cell r="B118" t="str">
            <v>Accum Amort-Capital Leases</v>
          </cell>
          <cell r="C118" t="str">
            <v>specific - split by plant accting</v>
          </cell>
          <cell r="D118">
            <v>-6789345.2699999996</v>
          </cell>
          <cell r="E118">
            <v>-49090039.68</v>
          </cell>
          <cell r="K118">
            <v>-55879384.950000003</v>
          </cell>
          <cell r="L118" t="str">
            <v>Plant</v>
          </cell>
          <cell r="M118" t="str">
            <v>S</v>
          </cell>
        </row>
        <row r="119">
          <cell r="A119">
            <v>174530</v>
          </cell>
          <cell r="B119" t="str">
            <v>Accum Depr-T-Plan</v>
          </cell>
          <cell r="C119" t="str">
            <v>specific - split by plant accting</v>
          </cell>
          <cell r="E119">
            <v>1</v>
          </cell>
          <cell r="K119">
            <v>1</v>
          </cell>
          <cell r="L119" t="str">
            <v>Plant</v>
          </cell>
          <cell r="M119" t="str">
            <v>A</v>
          </cell>
        </row>
        <row r="120">
          <cell r="A120">
            <v>174540</v>
          </cell>
          <cell r="B120" t="str">
            <v>Accum Prov for Depl-Leases</v>
          </cell>
          <cell r="C120" t="str">
            <v>specific - split by plant accting</v>
          </cell>
          <cell r="E120">
            <v>1</v>
          </cell>
          <cell r="K120">
            <v>1</v>
          </cell>
          <cell r="L120" t="str">
            <v>Plant</v>
          </cell>
          <cell r="M120" t="str">
            <v>A</v>
          </cell>
        </row>
        <row r="121">
          <cell r="A121">
            <v>174995</v>
          </cell>
          <cell r="B121" t="str">
            <v>Plant in Service - History</v>
          </cell>
          <cell r="C121" t="str">
            <v>Not active 12/31/00</v>
          </cell>
        </row>
        <row r="122">
          <cell r="A122">
            <v>174996</v>
          </cell>
          <cell r="B122" t="str">
            <v>Plant in Service - Capital Leases - His</v>
          </cell>
          <cell r="C122" t="str">
            <v>specific - split by plant accting</v>
          </cell>
          <cell r="D122">
            <v>8125114.8700000001</v>
          </cell>
          <cell r="E122">
            <v>58748258.57</v>
          </cell>
          <cell r="K122">
            <v>66873373.439999998</v>
          </cell>
          <cell r="L122" t="str">
            <v>Plant</v>
          </cell>
          <cell r="M122" t="str">
            <v>S</v>
          </cell>
        </row>
        <row r="123">
          <cell r="A123">
            <v>174997</v>
          </cell>
          <cell r="B123" t="str">
            <v>Plant Held for Future Use - History</v>
          </cell>
          <cell r="C123" t="str">
            <v>Not active 12/31/00</v>
          </cell>
        </row>
        <row r="124">
          <cell r="A124">
            <v>174998</v>
          </cell>
          <cell r="B124" t="str">
            <v>Construction Work in Progress - History</v>
          </cell>
          <cell r="C124" t="str">
            <v>Not active 12/31/00</v>
          </cell>
        </row>
        <row r="125">
          <cell r="A125">
            <v>174999</v>
          </cell>
          <cell r="B125" t="str">
            <v>Accumulated Depreciation - History</v>
          </cell>
          <cell r="C125" t="str">
            <v>specific - split by plant accting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 t="str">
            <v>Plant</v>
          </cell>
          <cell r="M125" t="str">
            <v>S</v>
          </cell>
        </row>
        <row r="126">
          <cell r="A126">
            <v>175010</v>
          </cell>
          <cell r="B126" t="str">
            <v>Clearing-Stores</v>
          </cell>
          <cell r="C126" t="str">
            <v>specific - immaterial - will not break out</v>
          </cell>
          <cell r="E126">
            <v>1</v>
          </cell>
          <cell r="K126">
            <v>1</v>
          </cell>
          <cell r="L126" t="str">
            <v>Fin Acct - Electric</v>
          </cell>
          <cell r="M126" t="str">
            <v>A</v>
          </cell>
        </row>
        <row r="127">
          <cell r="A127">
            <v>175020</v>
          </cell>
          <cell r="B127" t="str">
            <v>Clearing-Payroll &amp; Benefits</v>
          </cell>
          <cell r="C127" t="str">
            <v>specific - STP</v>
          </cell>
          <cell r="D127">
            <v>-10787.667105144743</v>
          </cell>
          <cell r="E127">
            <v>1</v>
          </cell>
          <cell r="K127">
            <v>1</v>
          </cell>
          <cell r="L127" t="str">
            <v>Fin Acct - Electric</v>
          </cell>
          <cell r="M127" t="str">
            <v>A</v>
          </cell>
        </row>
        <row r="128">
          <cell r="A128">
            <v>175030</v>
          </cell>
          <cell r="B128" t="str">
            <v>Clearing-Transportation</v>
          </cell>
          <cell r="C128" t="str">
            <v>Not active 12/31/00</v>
          </cell>
        </row>
        <row r="129">
          <cell r="A129">
            <v>176501</v>
          </cell>
          <cell r="B129" t="str">
            <v>Clearing-Estimated Labor Cost</v>
          </cell>
          <cell r="C129" t="str">
            <v>specific - immaterial - will not break out</v>
          </cell>
          <cell r="D129">
            <v>1</v>
          </cell>
          <cell r="K129">
            <v>1</v>
          </cell>
          <cell r="L129" t="str">
            <v>Plant</v>
          </cell>
          <cell r="M129" t="str">
            <v>A</v>
          </cell>
        </row>
        <row r="130">
          <cell r="A130">
            <v>176985</v>
          </cell>
          <cell r="B130" t="str">
            <v>Clearing-3rd Party Billing Orders</v>
          </cell>
          <cell r="C130" t="str">
            <v>specific - immaterial - will not break out</v>
          </cell>
          <cell r="D130">
            <v>1</v>
          </cell>
          <cell r="K130">
            <v>1</v>
          </cell>
          <cell r="L130" t="str">
            <v>Plant</v>
          </cell>
          <cell r="M130" t="str">
            <v>A</v>
          </cell>
        </row>
        <row r="131">
          <cell r="A131">
            <v>176986</v>
          </cell>
          <cell r="B131" t="str">
            <v>Clearing-Temp Suspense</v>
          </cell>
          <cell r="C131" t="str">
            <v>specific - immaterial - will not break out</v>
          </cell>
          <cell r="D131">
            <v>1</v>
          </cell>
          <cell r="K131">
            <v>1</v>
          </cell>
          <cell r="L131" t="str">
            <v>Accts Payable</v>
          </cell>
          <cell r="M131" t="str">
            <v>A</v>
          </cell>
        </row>
        <row r="132">
          <cell r="A132">
            <v>176987</v>
          </cell>
          <cell r="B132" t="str">
            <v>Clearing Account - Joint Use Repair/Main</v>
          </cell>
          <cell r="C132" t="str">
            <v>specific - immaterial - will not break out</v>
          </cell>
          <cell r="D132">
            <v>1</v>
          </cell>
          <cell r="K132">
            <v>1</v>
          </cell>
          <cell r="L132" t="str">
            <v>Revenue</v>
          </cell>
          <cell r="M132" t="str">
            <v>A</v>
          </cell>
        </row>
        <row r="133">
          <cell r="A133">
            <v>176988</v>
          </cell>
          <cell r="B133" t="str">
            <v>Clearing-Misc Billing</v>
          </cell>
          <cell r="C133" t="str">
            <v>specific - immaterial - will not break out</v>
          </cell>
          <cell r="D133">
            <v>1</v>
          </cell>
          <cell r="K133">
            <v>1</v>
          </cell>
          <cell r="L133" t="str">
            <v>Revenue</v>
          </cell>
          <cell r="M133" t="str">
            <v>A</v>
          </cell>
        </row>
        <row r="134">
          <cell r="A134">
            <v>176990</v>
          </cell>
          <cell r="B134" t="str">
            <v>Clearing-Asset Interco-Xfer-Out</v>
          </cell>
          <cell r="C134" t="str">
            <v>Not active 12/31/00</v>
          </cell>
        </row>
        <row r="135">
          <cell r="A135">
            <v>176991</v>
          </cell>
          <cell r="B135" t="str">
            <v>Clearing-Payroll Doc Split Acct</v>
          </cell>
          <cell r="C135" t="str">
            <v>specific - immaterial - will not break out</v>
          </cell>
          <cell r="D135">
            <v>1</v>
          </cell>
          <cell r="K135">
            <v>1</v>
          </cell>
          <cell r="L135" t="str">
            <v>Payroll</v>
          </cell>
          <cell r="M135" t="str">
            <v>A</v>
          </cell>
        </row>
        <row r="136">
          <cell r="A136">
            <v>176992</v>
          </cell>
          <cell r="B136" t="str">
            <v>Clearing-G/L Balance Conversion</v>
          </cell>
          <cell r="C136" t="str">
            <v>Not active 12/31/00</v>
          </cell>
        </row>
        <row r="137">
          <cell r="A137">
            <v>176993</v>
          </cell>
          <cell r="B137" t="str">
            <v>Contributions in Aid of Construction</v>
          </cell>
          <cell r="C137" t="str">
            <v>specific - split by plant accting</v>
          </cell>
          <cell r="D137">
            <v>1</v>
          </cell>
          <cell r="K137">
            <v>1</v>
          </cell>
          <cell r="L137" t="str">
            <v>Payroll</v>
          </cell>
          <cell r="M137" t="str">
            <v>A</v>
          </cell>
        </row>
        <row r="138">
          <cell r="A138">
            <v>176995</v>
          </cell>
          <cell r="B138" t="str">
            <v>Clearing-Salv/Cost of Remvl-Cap Ord</v>
          </cell>
          <cell r="C138" t="str">
            <v>specific - split by plant accting</v>
          </cell>
          <cell r="D138">
            <v>14200991.109999999</v>
          </cell>
          <cell r="E138">
            <v>22621316.670000002</v>
          </cell>
          <cell r="G138">
            <v>1154613.8799999999</v>
          </cell>
          <cell r="J138">
            <v>3798.07</v>
          </cell>
          <cell r="K138">
            <v>37980719.730000004</v>
          </cell>
          <cell r="L138" t="str">
            <v>Plant</v>
          </cell>
          <cell r="M138" t="str">
            <v>S</v>
          </cell>
        </row>
        <row r="139">
          <cell r="A139">
            <v>176997</v>
          </cell>
          <cell r="B139" t="str">
            <v>Clearing-Invest Rcvy Cap Salvage</v>
          </cell>
          <cell r="C139" t="str">
            <v>specific - split by plant accting</v>
          </cell>
          <cell r="D139">
            <v>-265747.48</v>
          </cell>
          <cell r="E139">
            <v>-423319.62</v>
          </cell>
          <cell r="G139">
            <v>-21606.639999999999</v>
          </cell>
          <cell r="J139">
            <v>-71.069999999999993</v>
          </cell>
          <cell r="K139">
            <v>-710744.80999999994</v>
          </cell>
          <cell r="L139" t="str">
            <v>Plant</v>
          </cell>
          <cell r="M139" t="str">
            <v>S</v>
          </cell>
        </row>
        <row r="140">
          <cell r="A140">
            <v>176998</v>
          </cell>
          <cell r="B140" t="str">
            <v>Invest Recovery O&amp;M Salvage</v>
          </cell>
          <cell r="C140" t="str">
            <v>specific - split by plant accting</v>
          </cell>
          <cell r="D140">
            <v>1</v>
          </cell>
          <cell r="K140">
            <v>1</v>
          </cell>
          <cell r="L140" t="str">
            <v>Plant</v>
          </cell>
          <cell r="M140" t="str">
            <v>A</v>
          </cell>
        </row>
        <row r="141">
          <cell r="A141">
            <v>176999</v>
          </cell>
          <cell r="B141" t="str">
            <v>Clearing-Suppl Discounts-Net Method</v>
          </cell>
          <cell r="C141" t="str">
            <v>specific - immaterial - will not break out</v>
          </cell>
          <cell r="D141">
            <v>1</v>
          </cell>
          <cell r="K141">
            <v>1</v>
          </cell>
          <cell r="L141" t="str">
            <v>Accts Payable</v>
          </cell>
          <cell r="M141" t="str">
            <v>A</v>
          </cell>
        </row>
        <row r="142">
          <cell r="A142">
            <v>177010</v>
          </cell>
          <cell r="B142" t="str">
            <v>Unamortized Debt Costs</v>
          </cell>
          <cell r="C142" t="str">
            <v>specific - split to follow adjusted net asset percent</v>
          </cell>
          <cell r="D142">
            <v>0.71549826579999998</v>
          </cell>
          <cell r="E142">
            <v>0.28450173429999998</v>
          </cell>
          <cell r="K142">
            <v>1.0000000001</v>
          </cell>
          <cell r="L142" t="str">
            <v>Fin Acct - Electric</v>
          </cell>
          <cell r="M142" t="str">
            <v>S</v>
          </cell>
        </row>
        <row r="143">
          <cell r="A143">
            <v>177020</v>
          </cell>
          <cell r="B143" t="str">
            <v>Unamortized Loss on Reacquired Debt</v>
          </cell>
          <cell r="C143" t="str">
            <v>specific - regulatory assets remain with TDU</v>
          </cell>
          <cell r="D143">
            <v>1</v>
          </cell>
          <cell r="K143">
            <v>1</v>
          </cell>
          <cell r="L143" t="str">
            <v>Fin Acct - Electric</v>
          </cell>
          <cell r="M143" t="str">
            <v>S</v>
          </cell>
        </row>
        <row r="144">
          <cell r="A144">
            <v>177994</v>
          </cell>
          <cell r="B144" t="str">
            <v>Unamort Loss on Reacq Debt-History</v>
          </cell>
          <cell r="C144" t="str">
            <v>Not active 12/31/00</v>
          </cell>
        </row>
        <row r="145">
          <cell r="A145">
            <v>177995</v>
          </cell>
          <cell r="B145" t="str">
            <v>Unamortized Debt Costs-History</v>
          </cell>
          <cell r="C145" t="str">
            <v>Not active 12/31/00</v>
          </cell>
        </row>
        <row r="146">
          <cell r="A146">
            <v>177998</v>
          </cell>
          <cell r="B146" t="str">
            <v>Amort of Loss on Reacquired Debt</v>
          </cell>
          <cell r="C146" t="str">
            <v>specific - regulatory assets remain with TDU</v>
          </cell>
          <cell r="D146">
            <v>1</v>
          </cell>
          <cell r="K146">
            <v>1</v>
          </cell>
          <cell r="L146" t="str">
            <v>Fin Acct - Electric</v>
          </cell>
          <cell r="M146" t="str">
            <v>S</v>
          </cell>
        </row>
        <row r="147">
          <cell r="A147">
            <v>177999</v>
          </cell>
          <cell r="B147" t="str">
            <v>Amortization of Issuance Costs</v>
          </cell>
          <cell r="C147" t="str">
            <v>specific - split to follow adjusted net asset percent</v>
          </cell>
          <cell r="D147">
            <v>0.71549826579999998</v>
          </cell>
          <cell r="E147">
            <v>0.28450173429999998</v>
          </cell>
          <cell r="K147">
            <v>1.0000000001</v>
          </cell>
          <cell r="L147" t="str">
            <v>Fin Acct - Electric</v>
          </cell>
          <cell r="M147" t="str">
            <v>S</v>
          </cell>
        </row>
        <row r="148">
          <cell r="A148">
            <v>179010</v>
          </cell>
          <cell r="B148" t="str">
            <v>Regulatory Assets</v>
          </cell>
          <cell r="C148" t="str">
            <v>specific - securitization</v>
          </cell>
          <cell r="F148">
            <v>1</v>
          </cell>
          <cell r="K148">
            <v>1</v>
          </cell>
          <cell r="L148" t="str">
            <v>Fin Acct - Electric</v>
          </cell>
          <cell r="M148" t="str">
            <v>A</v>
          </cell>
        </row>
        <row r="149">
          <cell r="A149">
            <v>179020</v>
          </cell>
          <cell r="B149" t="str">
            <v>Amort of Reg Assets-Def Plant Cost</v>
          </cell>
          <cell r="C149" t="str">
            <v>Not active 12/31/00</v>
          </cell>
        </row>
        <row r="150">
          <cell r="A150">
            <v>179030</v>
          </cell>
          <cell r="B150" t="str">
            <v>Regulatory Assets-Other</v>
          </cell>
          <cell r="C150" t="str">
            <v>specific - regulatory assets remain with TDU</v>
          </cell>
          <cell r="D150">
            <v>1</v>
          </cell>
          <cell r="K150">
            <v>1</v>
          </cell>
          <cell r="L150" t="str">
            <v>Fin Acct - Electric</v>
          </cell>
          <cell r="M150" t="str">
            <v>A</v>
          </cell>
        </row>
        <row r="151">
          <cell r="A151">
            <v>179040</v>
          </cell>
          <cell r="B151" t="str">
            <v>Amort of Regulatory Assets-Other</v>
          </cell>
          <cell r="C151" t="str">
            <v>specific - regulatory assets remain with TDU</v>
          </cell>
          <cell r="D151">
            <v>1</v>
          </cell>
          <cell r="K151">
            <v>1</v>
          </cell>
          <cell r="L151" t="str">
            <v>Fin Acct - Electric</v>
          </cell>
          <cell r="M151" t="str">
            <v>A</v>
          </cell>
        </row>
        <row r="152">
          <cell r="A152">
            <v>179060</v>
          </cell>
          <cell r="B152" t="str">
            <v>Regulatory Assets-Docket</v>
          </cell>
          <cell r="C152" t="str">
            <v>specific - regulatory assets remain with TDU</v>
          </cell>
          <cell r="D152">
            <v>1</v>
          </cell>
          <cell r="K152">
            <v>1</v>
          </cell>
          <cell r="L152" t="str">
            <v>Fin Acct - Electric</v>
          </cell>
          <cell r="M152" t="str">
            <v>A</v>
          </cell>
        </row>
        <row r="153">
          <cell r="A153">
            <v>179070</v>
          </cell>
          <cell r="B153" t="str">
            <v>Regulatory Assets-Stranded Costs</v>
          </cell>
          <cell r="C153" t="str">
            <v>Not active 12/31/00</v>
          </cell>
        </row>
        <row r="154">
          <cell r="A154">
            <v>179075</v>
          </cell>
          <cell r="B154" t="str">
            <v>Regulatory Assets-Legislation</v>
          </cell>
          <cell r="C154" t="str">
            <v>specific - securitization</v>
          </cell>
          <cell r="F154">
            <v>1</v>
          </cell>
          <cell r="K154">
            <v>1</v>
          </cell>
          <cell r="L154" t="str">
            <v>Fin Acct - Electric</v>
          </cell>
          <cell r="M154" t="str">
            <v>A</v>
          </cell>
        </row>
        <row r="155">
          <cell r="A155">
            <v>179997</v>
          </cell>
          <cell r="B155" t="str">
            <v>Regulatory Assets-Other History</v>
          </cell>
          <cell r="C155" t="str">
            <v>Not active 12/31/00</v>
          </cell>
        </row>
        <row r="156">
          <cell r="A156">
            <v>179998</v>
          </cell>
          <cell r="B156" t="str">
            <v>Amort of Deferred Plant History</v>
          </cell>
          <cell r="C156" t="str">
            <v>Not active 12/31/00</v>
          </cell>
        </row>
        <row r="157">
          <cell r="A157">
            <v>179999</v>
          </cell>
          <cell r="B157" t="str">
            <v>Regulatory Assets-History</v>
          </cell>
          <cell r="C157" t="str">
            <v>Not active 12/31/00</v>
          </cell>
        </row>
        <row r="158">
          <cell r="A158">
            <v>181010</v>
          </cell>
          <cell r="B158" t="str">
            <v>RTA-FAS109 DR-Eq AFUDC-Open</v>
          </cell>
          <cell r="C158" t="str">
            <v>specific - split by tax</v>
          </cell>
          <cell r="D158">
            <v>1</v>
          </cell>
          <cell r="F158">
            <v>1878626</v>
          </cell>
          <cell r="K158">
            <v>1</v>
          </cell>
          <cell r="L158" t="str">
            <v>Federal Tax</v>
          </cell>
          <cell r="M158" t="str">
            <v>S</v>
          </cell>
        </row>
        <row r="159">
          <cell r="A159">
            <v>181020</v>
          </cell>
          <cell r="B159" t="str">
            <v>RTA-SFAS109 DR-Eq AFUDC-Closed</v>
          </cell>
          <cell r="C159" t="str">
            <v>specific - split by tax</v>
          </cell>
          <cell r="D159">
            <v>1</v>
          </cell>
          <cell r="F159">
            <v>363132353</v>
          </cell>
          <cell r="K159">
            <v>1</v>
          </cell>
          <cell r="L159" t="str">
            <v>Federal Tax</v>
          </cell>
          <cell r="M159" t="str">
            <v>S</v>
          </cell>
        </row>
        <row r="160">
          <cell r="A160">
            <v>181030</v>
          </cell>
          <cell r="B160" t="str">
            <v>RTA-Amort SFAS109 DR-Eq AFUDC</v>
          </cell>
          <cell r="C160" t="str">
            <v>specific - split by tax</v>
          </cell>
          <cell r="D160">
            <v>1</v>
          </cell>
          <cell r="F160">
            <v>-122562600</v>
          </cell>
          <cell r="K160">
            <v>1</v>
          </cell>
          <cell r="L160" t="str">
            <v>Federal Tax</v>
          </cell>
          <cell r="M160" t="str">
            <v>S</v>
          </cell>
        </row>
        <row r="161">
          <cell r="A161">
            <v>181040</v>
          </cell>
          <cell r="B161" t="str">
            <v>RTA-SFAS109 DR-Nt Tx Debt AFUDC</v>
          </cell>
          <cell r="C161" t="str">
            <v>specific - split by tax</v>
          </cell>
          <cell r="D161">
            <v>1</v>
          </cell>
          <cell r="F161">
            <v>149512088</v>
          </cell>
          <cell r="K161">
            <v>1</v>
          </cell>
          <cell r="L161" t="str">
            <v>Federal Tax</v>
          </cell>
          <cell r="M161" t="str">
            <v>S</v>
          </cell>
        </row>
        <row r="162">
          <cell r="A162">
            <v>181050</v>
          </cell>
          <cell r="B162" t="str">
            <v>RTA-Amort 109 DR-Net Tx Dbt AFUDC</v>
          </cell>
          <cell r="C162" t="str">
            <v>specific - split by tax</v>
          </cell>
          <cell r="D162">
            <v>1</v>
          </cell>
          <cell r="F162">
            <v>-53738962</v>
          </cell>
          <cell r="K162">
            <v>1</v>
          </cell>
          <cell r="L162" t="str">
            <v>Federal Tax</v>
          </cell>
          <cell r="M162" t="str">
            <v>S</v>
          </cell>
        </row>
        <row r="163">
          <cell r="A163">
            <v>181070</v>
          </cell>
          <cell r="B163" t="str">
            <v>Rg Tx Asst-109 DR-Eq AFUDC Nucl-Closed</v>
          </cell>
          <cell r="C163" t="str">
            <v>specific - split by tax</v>
          </cell>
          <cell r="D163">
            <v>1</v>
          </cell>
          <cell r="K163">
            <v>1</v>
          </cell>
          <cell r="L163" t="str">
            <v>Federal Tax</v>
          </cell>
          <cell r="M163" t="str">
            <v>S</v>
          </cell>
        </row>
        <row r="164">
          <cell r="A164">
            <v>181080</v>
          </cell>
          <cell r="B164" t="str">
            <v>Rg Tx Asst-Amort 109 DR-Eq AFUDC Nucl</v>
          </cell>
          <cell r="C164" t="str">
            <v>specific - split by tax</v>
          </cell>
          <cell r="D164">
            <v>1</v>
          </cell>
          <cell r="K164">
            <v>1</v>
          </cell>
          <cell r="L164" t="str">
            <v>Federal Tax</v>
          </cell>
          <cell r="M164" t="str">
            <v>S</v>
          </cell>
        </row>
        <row r="165">
          <cell r="A165">
            <v>181100</v>
          </cell>
          <cell r="B165" t="str">
            <v>RTA-Amrt 109 DR-Net Tx AFUDC Nucl</v>
          </cell>
          <cell r="C165" t="str">
            <v>specific - split by tax</v>
          </cell>
          <cell r="D165">
            <v>1</v>
          </cell>
          <cell r="K165">
            <v>1</v>
          </cell>
          <cell r="L165" t="str">
            <v>Federal Tax</v>
          </cell>
          <cell r="M165" t="str">
            <v>S</v>
          </cell>
        </row>
        <row r="166">
          <cell r="A166">
            <v>181110</v>
          </cell>
          <cell r="B166" t="str">
            <v>RTA-109 DR-FIT Deficiency</v>
          </cell>
          <cell r="C166" t="str">
            <v>specific - split by tax</v>
          </cell>
          <cell r="D166">
            <v>1</v>
          </cell>
          <cell r="K166">
            <v>1</v>
          </cell>
          <cell r="L166" t="str">
            <v>Federal Tax</v>
          </cell>
          <cell r="M166" t="str">
            <v>S</v>
          </cell>
        </row>
        <row r="167">
          <cell r="A167">
            <v>181120</v>
          </cell>
          <cell r="B167" t="str">
            <v>RTA-TX Inc(Franch) Tax Def-Net</v>
          </cell>
          <cell r="C167" t="str">
            <v>specific - split by tax</v>
          </cell>
          <cell r="D167">
            <v>1</v>
          </cell>
          <cell r="F167">
            <v>169931134</v>
          </cell>
          <cell r="K167">
            <v>1</v>
          </cell>
          <cell r="L167" t="str">
            <v>Federal Tax</v>
          </cell>
          <cell r="M167" t="str">
            <v>S</v>
          </cell>
        </row>
        <row r="168">
          <cell r="A168">
            <v>181130</v>
          </cell>
          <cell r="B168" t="str">
            <v>RTL-109 CR-Prot Excess DFIT</v>
          </cell>
          <cell r="C168" t="str">
            <v>specific - split by tax</v>
          </cell>
          <cell r="D168">
            <v>1</v>
          </cell>
          <cell r="F168">
            <v>-96719247</v>
          </cell>
          <cell r="K168">
            <v>1</v>
          </cell>
          <cell r="L168" t="str">
            <v>Federal Tax</v>
          </cell>
          <cell r="M168" t="str">
            <v>S</v>
          </cell>
        </row>
        <row r="169">
          <cell r="A169">
            <v>181140</v>
          </cell>
          <cell r="B169" t="str">
            <v>RTL-Am SFAS109 CR-Prot Exc DFIT</v>
          </cell>
          <cell r="C169" t="str">
            <v>specific - split by tax</v>
          </cell>
          <cell r="D169">
            <v>1</v>
          </cell>
          <cell r="F169">
            <v>16211061</v>
          </cell>
          <cell r="K169">
            <v>1</v>
          </cell>
          <cell r="L169" t="str">
            <v>Federal Tax</v>
          </cell>
          <cell r="M169" t="str">
            <v>S</v>
          </cell>
        </row>
        <row r="170">
          <cell r="A170">
            <v>181150</v>
          </cell>
          <cell r="B170" t="str">
            <v>RTL-SFAS109 Cr-ITC</v>
          </cell>
          <cell r="C170" t="str">
            <v>specific - split by tax</v>
          </cell>
          <cell r="D170">
            <v>1</v>
          </cell>
          <cell r="F170">
            <v>-179423905</v>
          </cell>
          <cell r="K170">
            <v>1</v>
          </cell>
          <cell r="L170" t="str">
            <v>Federal Tax</v>
          </cell>
          <cell r="M170" t="str">
            <v>S</v>
          </cell>
        </row>
        <row r="171">
          <cell r="A171">
            <v>181160</v>
          </cell>
          <cell r="B171" t="str">
            <v>RTL-Amort SFAS109 Cr-ITC</v>
          </cell>
          <cell r="C171" t="str">
            <v>specific - split by tax</v>
          </cell>
          <cell r="D171">
            <v>1</v>
          </cell>
          <cell r="F171">
            <v>84471320</v>
          </cell>
          <cell r="K171">
            <v>1</v>
          </cell>
          <cell r="L171" t="str">
            <v>Federal Tax</v>
          </cell>
          <cell r="M171" t="str">
            <v>S</v>
          </cell>
        </row>
        <row r="172">
          <cell r="A172">
            <v>181170</v>
          </cell>
          <cell r="B172" t="str">
            <v>RTA-SFAS 109 DR-GAAP Equity</v>
          </cell>
          <cell r="C172" t="str">
            <v>specific - regulatory assets remain with TDU</v>
          </cell>
          <cell r="D172">
            <v>-332691868.68000001</v>
          </cell>
          <cell r="F172">
            <v>401740673</v>
          </cell>
          <cell r="K172">
            <v>69048804.319999993</v>
          </cell>
          <cell r="L172" t="str">
            <v>Federal Tax</v>
          </cell>
          <cell r="M172" t="str">
            <v>S</v>
          </cell>
        </row>
        <row r="173">
          <cell r="A173">
            <v>182010</v>
          </cell>
          <cell r="B173" t="str">
            <v>Pension Asset</v>
          </cell>
          <cell r="C173" t="str">
            <v>specific - based on employees per Mark DeBoer</v>
          </cell>
          <cell r="D173">
            <v>31490000</v>
          </cell>
          <cell r="E173">
            <v>16667000</v>
          </cell>
          <cell r="G173">
            <v>1591794</v>
          </cell>
          <cell r="K173">
            <v>49748794</v>
          </cell>
          <cell r="L173" t="str">
            <v>Federal Tax</v>
          </cell>
          <cell r="M173" t="str">
            <v>S</v>
          </cell>
        </row>
        <row r="174">
          <cell r="A174">
            <v>183010</v>
          </cell>
          <cell r="B174" t="str">
            <v>Over/Under Recovery of Fuel</v>
          </cell>
          <cell r="C174" t="str">
            <v>specific - over/under fuel remain with TDU</v>
          </cell>
          <cell r="D174">
            <v>1</v>
          </cell>
          <cell r="K174">
            <v>1</v>
          </cell>
          <cell r="L174" t="str">
            <v>Fin Acct - Electric</v>
          </cell>
          <cell r="M174" t="str">
            <v>A</v>
          </cell>
        </row>
        <row r="175">
          <cell r="A175">
            <v>183020</v>
          </cell>
          <cell r="B175" t="str">
            <v>Over/Under Recovery of PCRF</v>
          </cell>
          <cell r="C175" t="str">
            <v>Not active 12/31/00</v>
          </cell>
        </row>
        <row r="176">
          <cell r="A176">
            <v>186010</v>
          </cell>
          <cell r="B176" t="str">
            <v>Deferred Project Costs</v>
          </cell>
          <cell r="C176" t="str">
            <v>specific - split by plant accting</v>
          </cell>
          <cell r="D176">
            <v>20136644.920000002</v>
          </cell>
          <cell r="E176">
            <v>1278712.03</v>
          </cell>
          <cell r="G176">
            <v>372029.53</v>
          </cell>
          <cell r="K176">
            <v>21787386.480000004</v>
          </cell>
          <cell r="L176" t="str">
            <v>Plant</v>
          </cell>
          <cell r="M176" t="str">
            <v>S</v>
          </cell>
        </row>
        <row r="177">
          <cell r="A177">
            <v>186020</v>
          </cell>
          <cell r="B177" t="str">
            <v>Deferred Project Costs - History</v>
          </cell>
          <cell r="C177" t="str">
            <v>Not active 12/31/00</v>
          </cell>
        </row>
        <row r="178">
          <cell r="A178">
            <v>188010</v>
          </cell>
          <cell r="B178" t="str">
            <v>Misc Def Debits - Other</v>
          </cell>
          <cell r="C178" t="str">
            <v>specific - split by compliance</v>
          </cell>
          <cell r="D178">
            <v>19176</v>
          </cell>
          <cell r="E178">
            <v>300006.40999999997</v>
          </cell>
          <cell r="K178">
            <v>319182.40999999997</v>
          </cell>
          <cell r="L178" t="str">
            <v>Fin Acct - Electric</v>
          </cell>
          <cell r="M178" t="str">
            <v>A</v>
          </cell>
        </row>
        <row r="179">
          <cell r="A179">
            <v>188020</v>
          </cell>
          <cell r="B179" t="str">
            <v>Misc Def DR-Unreal G/L on NDT Sec</v>
          </cell>
          <cell r="C179" t="str">
            <v>specific - STP</v>
          </cell>
          <cell r="E179">
            <v>1</v>
          </cell>
          <cell r="K179">
            <v>1</v>
          </cell>
          <cell r="L179" t="str">
            <v>Fin Acct - Electric</v>
          </cell>
          <cell r="M179" t="str">
            <v>A</v>
          </cell>
        </row>
        <row r="180">
          <cell r="A180">
            <v>188030</v>
          </cell>
          <cell r="B180" t="str">
            <v>Misc Def DR-DSM Def Costs &amp; CC</v>
          </cell>
          <cell r="C180" t="str">
            <v>specific - TDU &amp; securtization</v>
          </cell>
          <cell r="D180">
            <v>25895616.02</v>
          </cell>
          <cell r="F180">
            <v>37311873.829999998</v>
          </cell>
          <cell r="K180">
            <v>63207489.849999994</v>
          </cell>
          <cell r="L180" t="str">
            <v>Fin Acct - Electric</v>
          </cell>
          <cell r="M180" t="str">
            <v>S</v>
          </cell>
        </row>
        <row r="181">
          <cell r="A181">
            <v>188031</v>
          </cell>
          <cell r="B181" t="str">
            <v>Misc Def DR-Amort of DSM</v>
          </cell>
          <cell r="C181" t="str">
            <v>specific - TDU &amp; securtization</v>
          </cell>
          <cell r="D181">
            <v>-11984215.32</v>
          </cell>
          <cell r="F181">
            <v>-17997671.66</v>
          </cell>
          <cell r="K181">
            <v>-29981886.98</v>
          </cell>
          <cell r="L181" t="str">
            <v>Fin Acct - Electric</v>
          </cell>
          <cell r="M181" t="str">
            <v>S</v>
          </cell>
        </row>
        <row r="182">
          <cell r="A182">
            <v>193010</v>
          </cell>
          <cell r="B182" t="str">
            <v>Oth Non-Curr Assets-Misc</v>
          </cell>
          <cell r="C182" t="str">
            <v>specific - based on employees per Mark DeBoer</v>
          </cell>
          <cell r="D182">
            <v>12000</v>
          </cell>
          <cell r="E182">
            <v>11000</v>
          </cell>
          <cell r="G182">
            <v>-8998</v>
          </cell>
          <cell r="K182">
            <v>14002</v>
          </cell>
          <cell r="L182" t="str">
            <v>RE Benefits</v>
          </cell>
          <cell r="M182" t="str">
            <v>S</v>
          </cell>
        </row>
        <row r="183">
          <cell r="A183">
            <v>194010</v>
          </cell>
          <cell r="B183" t="str">
            <v>Oth Non-Curr-Def Inc Tax-Fed</v>
          </cell>
          <cell r="C183" t="str">
            <v>specific - split by tax</v>
          </cell>
          <cell r="D183">
            <v>-8809570.8599999994</v>
          </cell>
          <cell r="E183">
            <v>-12446890</v>
          </cell>
          <cell r="G183">
            <v>-1018110</v>
          </cell>
          <cell r="H183">
            <v>-452103</v>
          </cell>
          <cell r="I183">
            <v>-1735828</v>
          </cell>
          <cell r="J183">
            <v>7.1902499999999998E-5</v>
          </cell>
          <cell r="K183">
            <v>-24462501.859928098</v>
          </cell>
          <cell r="L183" t="str">
            <v>Federal Tax</v>
          </cell>
          <cell r="M183" t="str">
            <v>S</v>
          </cell>
        </row>
        <row r="184">
          <cell r="A184">
            <v>194015</v>
          </cell>
          <cell r="B184" t="str">
            <v>Oth Non-Curr-DIT-Below Line</v>
          </cell>
          <cell r="C184" t="str">
            <v>specific - split by tax</v>
          </cell>
          <cell r="D184">
            <v>-55644510.719999999</v>
          </cell>
          <cell r="E184">
            <v>-55644511.07</v>
          </cell>
          <cell r="K184">
            <v>-55644510.719999999</v>
          </cell>
          <cell r="L184" t="str">
            <v>Federal Tax</v>
          </cell>
          <cell r="M184" t="str">
            <v>S</v>
          </cell>
        </row>
        <row r="185">
          <cell r="A185">
            <v>200001</v>
          </cell>
          <cell r="B185" t="str">
            <v>Accounts Payables - Trade - Associated</v>
          </cell>
          <cell r="C185" t="str">
            <v>Not active 12/31/00</v>
          </cell>
        </row>
        <row r="186">
          <cell r="A186">
            <v>200010</v>
          </cell>
          <cell r="B186" t="str">
            <v>Accounts Payables-Trade-Assoc Co</v>
          </cell>
          <cell r="C186" t="str">
            <v>specific - Whls remain with TDU rest alloc on Rev</v>
          </cell>
          <cell r="D186">
            <v>27717498.539999999</v>
          </cell>
          <cell r="E186">
            <v>26675952.689999998</v>
          </cell>
          <cell r="F186">
            <v>3592482.81</v>
          </cell>
          <cell r="G186">
            <v>1456458.95</v>
          </cell>
          <cell r="H186">
            <v>-4961.76</v>
          </cell>
          <cell r="I186">
            <v>-19747.580000000002</v>
          </cell>
          <cell r="J186">
            <v>4838.82</v>
          </cell>
          <cell r="K186">
            <v>59422522.470000006</v>
          </cell>
          <cell r="L186" t="str">
            <v>All</v>
          </cell>
          <cell r="M186" t="str">
            <v>A</v>
          </cell>
        </row>
        <row r="187">
          <cell r="A187">
            <v>201010</v>
          </cell>
          <cell r="B187" t="str">
            <v>Accounts Payables-Trade</v>
          </cell>
          <cell r="C187" t="str">
            <v>specific - split by AP</v>
          </cell>
          <cell r="D187">
            <v>0.40739999999999998</v>
          </cell>
          <cell r="E187">
            <v>0.59260000000000002</v>
          </cell>
          <cell r="K187">
            <v>1</v>
          </cell>
          <cell r="L187" t="str">
            <v>Accts Payable</v>
          </cell>
          <cell r="M187" t="str">
            <v>A</v>
          </cell>
        </row>
        <row r="188">
          <cell r="A188">
            <v>204010</v>
          </cell>
          <cell r="B188" t="str">
            <v>Accounts Payable-Other</v>
          </cell>
          <cell r="C188" t="str">
            <v>specific - split by compliance</v>
          </cell>
          <cell r="D188">
            <v>9366111.3000000007</v>
          </cell>
          <cell r="E188">
            <v>29124485.629999999</v>
          </cell>
          <cell r="K188">
            <v>38490596.93</v>
          </cell>
          <cell r="L188" t="str">
            <v>Fin Acct - Electric</v>
          </cell>
          <cell r="M188" t="str">
            <v>S</v>
          </cell>
        </row>
        <row r="189">
          <cell r="A189">
            <v>204015</v>
          </cell>
          <cell r="B189" t="str">
            <v>A/P-Other-South Texas Nuclear Proj</v>
          </cell>
          <cell r="C189" t="str">
            <v>specific - STP</v>
          </cell>
          <cell r="E189">
            <v>1</v>
          </cell>
          <cell r="K189">
            <v>1</v>
          </cell>
          <cell r="L189" t="str">
            <v>Fin Acct - Electric</v>
          </cell>
          <cell r="M189" t="str">
            <v>A</v>
          </cell>
        </row>
        <row r="190">
          <cell r="A190">
            <v>204020</v>
          </cell>
          <cell r="B190" t="str">
            <v>A/P-Empl W/h-Savings After-Tax</v>
          </cell>
          <cell r="C190" t="str">
            <v>specific - based on employee headcount</v>
          </cell>
          <cell r="D190">
            <v>0.70660000000000001</v>
          </cell>
          <cell r="E190">
            <v>0.29339999999999999</v>
          </cell>
          <cell r="K190">
            <v>1</v>
          </cell>
          <cell r="L190" t="str">
            <v>Payroll</v>
          </cell>
          <cell r="M190" t="str">
            <v>A</v>
          </cell>
        </row>
        <row r="191">
          <cell r="A191">
            <v>204030</v>
          </cell>
          <cell r="B191" t="str">
            <v>A/P-Empl W/h-United Way</v>
          </cell>
          <cell r="C191" t="str">
            <v>specific - based on employee headcount</v>
          </cell>
          <cell r="D191">
            <v>0.70660000000000001</v>
          </cell>
          <cell r="E191">
            <v>0.29339999999999999</v>
          </cell>
          <cell r="K191">
            <v>1</v>
          </cell>
          <cell r="L191" t="str">
            <v>Payroll</v>
          </cell>
          <cell r="M191" t="str">
            <v>A</v>
          </cell>
        </row>
        <row r="192">
          <cell r="A192">
            <v>204050</v>
          </cell>
          <cell r="B192" t="str">
            <v>A/P - Empl W/h - Child Support</v>
          </cell>
          <cell r="C192" t="str">
            <v>specific - based on employee headcount</v>
          </cell>
          <cell r="D192">
            <v>0.70660000000000001</v>
          </cell>
          <cell r="E192">
            <v>0.29339999999999999</v>
          </cell>
          <cell r="K192">
            <v>1</v>
          </cell>
          <cell r="L192" t="str">
            <v>Payroll</v>
          </cell>
          <cell r="M192" t="str">
            <v>A</v>
          </cell>
        </row>
        <row r="193">
          <cell r="A193">
            <v>204110</v>
          </cell>
          <cell r="B193" t="str">
            <v>A/P-Empl W/h-Health Care FSA</v>
          </cell>
          <cell r="C193" t="str">
            <v>specific - based on employee headcount</v>
          </cell>
          <cell r="D193">
            <v>0.70660000000000001</v>
          </cell>
          <cell r="E193">
            <v>0.29339999999999999</v>
          </cell>
          <cell r="K193">
            <v>1</v>
          </cell>
          <cell r="L193" t="str">
            <v>Payroll</v>
          </cell>
          <cell r="M193" t="str">
            <v>A</v>
          </cell>
        </row>
        <row r="194">
          <cell r="A194">
            <v>204150</v>
          </cell>
          <cell r="B194" t="str">
            <v>A/P-Empl W/h-US Svngs Bonds W/hold</v>
          </cell>
          <cell r="C194" t="str">
            <v>specific - based on employee headcount</v>
          </cell>
          <cell r="D194">
            <v>0.70660000000000001</v>
          </cell>
          <cell r="E194">
            <v>0.29339999999999999</v>
          </cell>
          <cell r="K194">
            <v>1</v>
          </cell>
          <cell r="L194" t="str">
            <v>Payroll</v>
          </cell>
          <cell r="M194" t="str">
            <v>A</v>
          </cell>
        </row>
        <row r="195">
          <cell r="A195">
            <v>204170</v>
          </cell>
          <cell r="B195" t="str">
            <v>A/P - Empl W/h - Workers' Compensation</v>
          </cell>
          <cell r="C195" t="str">
            <v>Not active 12/31/00</v>
          </cell>
        </row>
        <row r="196">
          <cell r="A196">
            <v>204200</v>
          </cell>
          <cell r="B196" t="str">
            <v>A/P-Empl W/h-United Fund/Limestone</v>
          </cell>
          <cell r="C196" t="str">
            <v>specific - based on employee headcount</v>
          </cell>
          <cell r="D196">
            <v>0.70660000000000001</v>
          </cell>
          <cell r="E196">
            <v>0.29339999999999999</v>
          </cell>
          <cell r="K196">
            <v>1</v>
          </cell>
          <cell r="L196" t="str">
            <v>Payroll</v>
          </cell>
          <cell r="M196" t="str">
            <v>A</v>
          </cell>
        </row>
        <row r="197">
          <cell r="A197">
            <v>204210</v>
          </cell>
          <cell r="B197" t="str">
            <v>A/P-Empl W/h-American Natl Ins</v>
          </cell>
          <cell r="C197" t="str">
            <v>Not active 12/31/00</v>
          </cell>
        </row>
        <row r="198">
          <cell r="A198">
            <v>204220</v>
          </cell>
          <cell r="B198" t="str">
            <v>A/P-Empl W/h-FSA Dependent</v>
          </cell>
          <cell r="C198" t="str">
            <v>specific - based on employee headcount</v>
          </cell>
          <cell r="D198">
            <v>0.70660000000000001</v>
          </cell>
          <cell r="E198">
            <v>0.29339999999999999</v>
          </cell>
          <cell r="K198">
            <v>1</v>
          </cell>
          <cell r="L198" t="str">
            <v>Payroll</v>
          </cell>
          <cell r="M198" t="str">
            <v>A</v>
          </cell>
        </row>
        <row r="199">
          <cell r="A199">
            <v>204230</v>
          </cell>
          <cell r="B199" t="str">
            <v>A/P-Empl W/h-Savings Pre-Tax</v>
          </cell>
          <cell r="C199" t="str">
            <v>specific - based on employee headcount</v>
          </cell>
          <cell r="D199">
            <v>0.70660000000000001</v>
          </cell>
          <cell r="E199">
            <v>0.29339999999999999</v>
          </cell>
          <cell r="K199">
            <v>1</v>
          </cell>
          <cell r="L199" t="str">
            <v>Payroll</v>
          </cell>
          <cell r="M199" t="str">
            <v>A</v>
          </cell>
        </row>
        <row r="200">
          <cell r="A200">
            <v>204240</v>
          </cell>
          <cell r="B200" t="str">
            <v>A/P-Empl W/h-I.B.E.W.</v>
          </cell>
          <cell r="C200" t="str">
            <v>specific - based on employee headcount</v>
          </cell>
          <cell r="D200">
            <v>0.70660000000000001</v>
          </cell>
          <cell r="E200">
            <v>0.29339999999999999</v>
          </cell>
          <cell r="K200">
            <v>1</v>
          </cell>
          <cell r="L200" t="str">
            <v>Payroll</v>
          </cell>
          <cell r="M200" t="str">
            <v>A</v>
          </cell>
        </row>
        <row r="201">
          <cell r="A201">
            <v>204250</v>
          </cell>
          <cell r="B201" t="str">
            <v>A/P-Empl W/h-Aetna Insurance</v>
          </cell>
          <cell r="C201" t="str">
            <v>Not active 12/31/00</v>
          </cell>
        </row>
        <row r="202">
          <cell r="A202">
            <v>204260</v>
          </cell>
          <cell r="B202" t="str">
            <v>A/P-Empl W/h-Student Loans Payables</v>
          </cell>
          <cell r="C202" t="str">
            <v>Not active 12/31/00</v>
          </cell>
        </row>
        <row r="203">
          <cell r="A203">
            <v>204270</v>
          </cell>
          <cell r="B203" t="str">
            <v>A/P-Empl W/h-Savings Plus Loan</v>
          </cell>
          <cell r="C203" t="str">
            <v>specific - based on employee headcount</v>
          </cell>
          <cell r="D203">
            <v>0.70660000000000001</v>
          </cell>
          <cell r="E203">
            <v>0.29339999999999999</v>
          </cell>
          <cell r="K203">
            <v>1</v>
          </cell>
          <cell r="L203" t="str">
            <v>Payroll</v>
          </cell>
          <cell r="M203" t="str">
            <v>A</v>
          </cell>
        </row>
        <row r="204">
          <cell r="A204">
            <v>204280</v>
          </cell>
          <cell r="B204" t="str">
            <v>A/P-Empl W/h-Tx Employee Ins-LMS</v>
          </cell>
          <cell r="C204" t="str">
            <v>Not active 12/31/00</v>
          </cell>
        </row>
        <row r="205">
          <cell r="A205">
            <v>204290</v>
          </cell>
          <cell r="B205" t="str">
            <v>A/P-Empl W/h-IRS Levies</v>
          </cell>
          <cell r="C205" t="str">
            <v>Not active 12/31/00</v>
          </cell>
        </row>
        <row r="206">
          <cell r="A206">
            <v>204300</v>
          </cell>
          <cell r="B206" t="str">
            <v>A/P-Empl W/h-TEA Dues</v>
          </cell>
          <cell r="C206" t="str">
            <v>specific - based on employee headcount</v>
          </cell>
          <cell r="D206">
            <v>0.70660000000000001</v>
          </cell>
          <cell r="E206">
            <v>0.29339999999999999</v>
          </cell>
          <cell r="K206">
            <v>1</v>
          </cell>
          <cell r="L206" t="str">
            <v>Payroll</v>
          </cell>
          <cell r="M206" t="str">
            <v>A</v>
          </cell>
        </row>
        <row r="207">
          <cell r="A207">
            <v>204310</v>
          </cell>
          <cell r="B207" t="str">
            <v>A/P-Empl W/h-Credit Union (Union)</v>
          </cell>
          <cell r="C207" t="str">
            <v>Not active 12/31/00</v>
          </cell>
        </row>
        <row r="208">
          <cell r="A208">
            <v>204320</v>
          </cell>
          <cell r="B208" t="str">
            <v>A/P-Empl W/h-HI PAC / CRG</v>
          </cell>
          <cell r="C208" t="str">
            <v>specific - based on employee headcount</v>
          </cell>
          <cell r="D208">
            <v>0.70660000000000001</v>
          </cell>
          <cell r="E208">
            <v>0.29339999999999999</v>
          </cell>
          <cell r="K208">
            <v>1</v>
          </cell>
          <cell r="L208" t="str">
            <v>Payroll</v>
          </cell>
          <cell r="M208" t="str">
            <v>A</v>
          </cell>
        </row>
        <row r="209">
          <cell r="A209">
            <v>204330</v>
          </cell>
          <cell r="B209" t="str">
            <v>A/P-Empl W/h-Employee Bankruptcy</v>
          </cell>
          <cell r="C209" t="str">
            <v>Not active 12/31/00</v>
          </cell>
        </row>
        <row r="210">
          <cell r="A210">
            <v>204350</v>
          </cell>
          <cell r="B210" t="str">
            <v>A/P-Empl W/h-FSA-Cobra Health</v>
          </cell>
          <cell r="C210" t="str">
            <v>Not active 12/31/00</v>
          </cell>
        </row>
        <row r="211">
          <cell r="A211">
            <v>204360</v>
          </cell>
          <cell r="B211" t="str">
            <v>A/P-Empl W/h-Flex Ben-Wellnss/Fin</v>
          </cell>
          <cell r="C211" t="str">
            <v>specific - based on employee headcount</v>
          </cell>
          <cell r="D211">
            <v>0.70660000000000001</v>
          </cell>
          <cell r="E211">
            <v>0.29339999999999999</v>
          </cell>
          <cell r="K211">
            <v>1</v>
          </cell>
          <cell r="L211" t="str">
            <v>Payroll</v>
          </cell>
          <cell r="M211" t="str">
            <v>A</v>
          </cell>
        </row>
        <row r="212">
          <cell r="A212">
            <v>204370</v>
          </cell>
          <cell r="B212" t="str">
            <v>A/P-Empl W/h-Flex Ben-HII Com Stck</v>
          </cell>
          <cell r="C212" t="str">
            <v>Not active 12/31/00</v>
          </cell>
        </row>
        <row r="213">
          <cell r="A213">
            <v>204380</v>
          </cell>
          <cell r="B213" t="str">
            <v>A/P-Empl W/h-Flex Benefits-Vision</v>
          </cell>
          <cell r="C213" t="str">
            <v>specific - based on employee headcount</v>
          </cell>
          <cell r="D213">
            <v>0.70660000000000001</v>
          </cell>
          <cell r="E213">
            <v>0.29339999999999999</v>
          </cell>
          <cell r="K213">
            <v>1</v>
          </cell>
          <cell r="L213" t="str">
            <v>Payroll</v>
          </cell>
          <cell r="M213" t="str">
            <v>A</v>
          </cell>
        </row>
        <row r="214">
          <cell r="A214">
            <v>204390</v>
          </cell>
          <cell r="B214" t="str">
            <v>A/P-Empl W/h-Uniform Rentals</v>
          </cell>
          <cell r="C214" t="str">
            <v>Not active 12/31/00</v>
          </cell>
        </row>
        <row r="215">
          <cell r="A215">
            <v>204400</v>
          </cell>
          <cell r="B215" t="str">
            <v>A/P-Empl W/h-Credit Union-Non-Union</v>
          </cell>
          <cell r="C215" t="str">
            <v>specific - based on employee headcount</v>
          </cell>
          <cell r="D215">
            <v>0.70660000000000001</v>
          </cell>
          <cell r="E215">
            <v>0.29339999999999999</v>
          </cell>
          <cell r="K215">
            <v>1</v>
          </cell>
          <cell r="L215" t="str">
            <v>Payroll</v>
          </cell>
          <cell r="M215" t="str">
            <v>A</v>
          </cell>
        </row>
        <row r="216">
          <cell r="A216">
            <v>204410</v>
          </cell>
          <cell r="B216" t="str">
            <v>A/P-Empl W/h-Regency Garage Park</v>
          </cell>
          <cell r="C216" t="str">
            <v>specific - based on employee headcount</v>
          </cell>
          <cell r="D216">
            <v>0.70660000000000001</v>
          </cell>
          <cell r="E216">
            <v>0.29339999999999999</v>
          </cell>
          <cell r="K216">
            <v>1</v>
          </cell>
          <cell r="L216" t="str">
            <v>Payroll</v>
          </cell>
          <cell r="M216" t="str">
            <v>A</v>
          </cell>
        </row>
        <row r="217">
          <cell r="A217">
            <v>204420</v>
          </cell>
          <cell r="B217" t="str">
            <v>A/P-Helping Hand</v>
          </cell>
          <cell r="C217" t="str">
            <v>specific - immaterial - will not break out</v>
          </cell>
          <cell r="D217">
            <v>1</v>
          </cell>
          <cell r="K217">
            <v>1</v>
          </cell>
          <cell r="L217" t="str">
            <v>Revenue</v>
          </cell>
          <cell r="M217" t="str">
            <v>A</v>
          </cell>
        </row>
        <row r="218">
          <cell r="A218">
            <v>204440</v>
          </cell>
          <cell r="B218" t="str">
            <v>A/P-Customer Refunds</v>
          </cell>
          <cell r="C218" t="str">
            <v>specific - "customer related" remains with TDU</v>
          </cell>
          <cell r="D218">
            <v>1</v>
          </cell>
          <cell r="K218">
            <v>1</v>
          </cell>
          <cell r="L218" t="str">
            <v>Revenue</v>
          </cell>
          <cell r="M218" t="str">
            <v>A</v>
          </cell>
        </row>
        <row r="219">
          <cell r="A219">
            <v>204450</v>
          </cell>
          <cell r="B219" t="str">
            <v>A/P-415 Plan</v>
          </cell>
          <cell r="C219" t="str">
            <v>specific - based on employee headcount</v>
          </cell>
          <cell r="D219">
            <v>0.70660000000000001</v>
          </cell>
          <cell r="E219">
            <v>0.29339999999999999</v>
          </cell>
          <cell r="K219">
            <v>1</v>
          </cell>
          <cell r="L219" t="str">
            <v>RE Benefits</v>
          </cell>
          <cell r="M219" t="str">
            <v>A</v>
          </cell>
        </row>
        <row r="220">
          <cell r="A220">
            <v>204460</v>
          </cell>
          <cell r="B220" t="str">
            <v>A/P-Benefits Restoration Plan</v>
          </cell>
          <cell r="C220" t="str">
            <v>specific - based on employees per Mark DeBoer</v>
          </cell>
          <cell r="K220">
            <v>0</v>
          </cell>
          <cell r="L220" t="str">
            <v>RE Benefits</v>
          </cell>
          <cell r="M220" t="str">
            <v>S</v>
          </cell>
        </row>
        <row r="221">
          <cell r="A221">
            <v>204470</v>
          </cell>
          <cell r="B221" t="str">
            <v>A/P-Savings Restoration Plan</v>
          </cell>
          <cell r="C221" t="str">
            <v>Not active 12/31/00</v>
          </cell>
        </row>
        <row r="222">
          <cell r="A222">
            <v>204480</v>
          </cell>
          <cell r="B222" t="str">
            <v>A/P-Death Benefits Plan</v>
          </cell>
          <cell r="C222" t="str">
            <v>Not active 12/31/00</v>
          </cell>
        </row>
        <row r="223">
          <cell r="A223">
            <v>204998</v>
          </cell>
          <cell r="B223" t="str">
            <v>A/P-Trade-History-Associated Co</v>
          </cell>
          <cell r="C223" t="str">
            <v>Not active 12/31/00</v>
          </cell>
        </row>
        <row r="224">
          <cell r="A224">
            <v>204999</v>
          </cell>
          <cell r="B224" t="str">
            <v>A/P - Trade - History</v>
          </cell>
          <cell r="C224" t="str">
            <v>Not active 12/31/00</v>
          </cell>
        </row>
        <row r="225">
          <cell r="A225">
            <v>213974</v>
          </cell>
          <cell r="B225" t="str">
            <v>A/P-O/S Cks-CDisb (CCS Refund)-0062</v>
          </cell>
          <cell r="C225" t="str">
            <v>specific - based on cash</v>
          </cell>
          <cell r="D225">
            <v>1</v>
          </cell>
          <cell r="K225">
            <v>1</v>
          </cell>
          <cell r="L225" t="str">
            <v>Fin Acct - Electric</v>
          </cell>
          <cell r="M225" t="str">
            <v>A</v>
          </cell>
        </row>
        <row r="226">
          <cell r="A226">
            <v>213980</v>
          </cell>
          <cell r="B226" t="str">
            <v>A/P-Outstanding Cks-Cntrl Disb-0003</v>
          </cell>
          <cell r="C226" t="str">
            <v>specific - based on cash</v>
          </cell>
          <cell r="D226">
            <v>1</v>
          </cell>
          <cell r="K226">
            <v>1</v>
          </cell>
          <cell r="L226" t="str">
            <v>Fin Acct - Electric</v>
          </cell>
          <cell r="M226" t="str">
            <v>A</v>
          </cell>
        </row>
        <row r="227">
          <cell r="A227">
            <v>213994</v>
          </cell>
          <cell r="B227" t="str">
            <v>A/P-Unrecorded Liabilities</v>
          </cell>
          <cell r="C227" t="str">
            <v>specific - split by AP</v>
          </cell>
          <cell r="D227">
            <v>0.40739999999999998</v>
          </cell>
          <cell r="E227">
            <v>0.59260000000000002</v>
          </cell>
          <cell r="K227">
            <v>1</v>
          </cell>
          <cell r="L227" t="str">
            <v>Accts Payable</v>
          </cell>
          <cell r="M227" t="str">
            <v>A</v>
          </cell>
        </row>
        <row r="228">
          <cell r="A228">
            <v>213995</v>
          </cell>
          <cell r="B228" t="str">
            <v>A/P - Gen Fund Disb Clearing Account</v>
          </cell>
          <cell r="C228" t="str">
            <v>specific - based on cash</v>
          </cell>
          <cell r="D228">
            <v>1</v>
          </cell>
          <cell r="K228">
            <v>1</v>
          </cell>
          <cell r="L228" t="str">
            <v>Fin Acct - Electric</v>
          </cell>
          <cell r="M228" t="str">
            <v>A</v>
          </cell>
        </row>
        <row r="229">
          <cell r="A229">
            <v>213997</v>
          </cell>
          <cell r="B229" t="str">
            <v>A/P - Consignment Liabilities</v>
          </cell>
          <cell r="C229" t="str">
            <v>specific - split by AP</v>
          </cell>
          <cell r="D229">
            <v>0.40739999999999998</v>
          </cell>
          <cell r="E229">
            <v>0.59260000000000002</v>
          </cell>
          <cell r="K229">
            <v>1</v>
          </cell>
          <cell r="L229" t="str">
            <v>Accts Payable</v>
          </cell>
          <cell r="M229" t="str">
            <v>A</v>
          </cell>
        </row>
        <row r="230">
          <cell r="A230">
            <v>213999</v>
          </cell>
          <cell r="B230" t="str">
            <v>A/P - Goods Received / Invoice Received</v>
          </cell>
          <cell r="C230" t="str">
            <v>specific - split by AP</v>
          </cell>
          <cell r="D230">
            <v>0.40739999999999998</v>
          </cell>
          <cell r="E230">
            <v>0.59260000000000002</v>
          </cell>
          <cell r="K230">
            <v>1</v>
          </cell>
          <cell r="L230" t="str">
            <v>Accts Payable</v>
          </cell>
          <cell r="M230" t="str">
            <v>S</v>
          </cell>
        </row>
        <row r="231">
          <cell r="A231">
            <v>215010</v>
          </cell>
          <cell r="B231" t="str">
            <v>ST Notes Payables-Securities</v>
          </cell>
          <cell r="C231" t="str">
            <v>specific - split to follow adjusted net asset percent</v>
          </cell>
          <cell r="D231">
            <v>0.71549826579999998</v>
          </cell>
          <cell r="E231">
            <v>0.28450173429999998</v>
          </cell>
          <cell r="K231">
            <v>1.0000000001</v>
          </cell>
          <cell r="L231" t="str">
            <v>Fin Acct - Electric</v>
          </cell>
          <cell r="M231" t="str">
            <v>A</v>
          </cell>
        </row>
        <row r="232">
          <cell r="A232">
            <v>217010</v>
          </cell>
          <cell r="B232" t="str">
            <v>Current Portion of Long-Term Debt</v>
          </cell>
          <cell r="C232" t="str">
            <v>specific - Malakoff transfers to Genco</v>
          </cell>
          <cell r="E232">
            <v>31148.42</v>
          </cell>
          <cell r="K232">
            <v>31148.42</v>
          </cell>
          <cell r="L232" t="str">
            <v>Fin Acct - Electric</v>
          </cell>
          <cell r="M232" t="str">
            <v>S</v>
          </cell>
        </row>
        <row r="233">
          <cell r="A233">
            <v>217011</v>
          </cell>
          <cell r="B233" t="str">
            <v>Current Portion of Long-Term Debt</v>
          </cell>
          <cell r="C233" t="str">
            <v>specific - Malakoff transfers to Genco</v>
          </cell>
          <cell r="K233">
            <v>0</v>
          </cell>
        </row>
        <row r="234">
          <cell r="A234">
            <v>220010</v>
          </cell>
          <cell r="B234" t="str">
            <v>Curr&amp;Accr Liab-Income Taxes-Federal</v>
          </cell>
          <cell r="C234" t="str">
            <v>specific - actuals to be split by tax</v>
          </cell>
          <cell r="D234">
            <v>-74155158</v>
          </cell>
          <cell r="E234">
            <v>-26102550.84</v>
          </cell>
          <cell r="K234">
            <v>-100257708.84</v>
          </cell>
          <cell r="L234" t="str">
            <v>Federal Tax</v>
          </cell>
          <cell r="M234" t="str">
            <v>A</v>
          </cell>
        </row>
        <row r="235">
          <cell r="A235">
            <v>221010</v>
          </cell>
          <cell r="B235" t="str">
            <v>Curr&amp;Accr Liab-Fuel Stock-Gas</v>
          </cell>
          <cell r="C235" t="str">
            <v>specific - fuel</v>
          </cell>
          <cell r="E235">
            <v>1</v>
          </cell>
          <cell r="K235">
            <v>1</v>
          </cell>
          <cell r="L235" t="str">
            <v>Fin Acct - Electric</v>
          </cell>
          <cell r="M235" t="str">
            <v>A</v>
          </cell>
        </row>
        <row r="236">
          <cell r="A236">
            <v>221020</v>
          </cell>
          <cell r="B236" t="str">
            <v>Curr and Accr Liab - Fuel Stock - Coal</v>
          </cell>
          <cell r="C236" t="str">
            <v>specific - fuel</v>
          </cell>
          <cell r="E236">
            <v>1</v>
          </cell>
          <cell r="K236">
            <v>1</v>
          </cell>
          <cell r="L236" t="str">
            <v>Fin Acct - Electric</v>
          </cell>
          <cell r="M236" t="str">
            <v>A</v>
          </cell>
        </row>
        <row r="237">
          <cell r="A237">
            <v>221030</v>
          </cell>
          <cell r="B237" t="str">
            <v>Curr&amp;Accr Liab-Fuel Stock-Lignite</v>
          </cell>
          <cell r="C237" t="str">
            <v>specific - fuel</v>
          </cell>
          <cell r="E237">
            <v>1</v>
          </cell>
          <cell r="K237">
            <v>1</v>
          </cell>
          <cell r="L237" t="str">
            <v>Fin Acct - Electric</v>
          </cell>
          <cell r="M237" t="str">
            <v>A</v>
          </cell>
        </row>
        <row r="238">
          <cell r="A238">
            <v>221040</v>
          </cell>
          <cell r="B238" t="str">
            <v>Curr&amp;Accr Liab-Fuel Stock-Oil</v>
          </cell>
          <cell r="C238" t="str">
            <v>specific - fuel</v>
          </cell>
          <cell r="E238">
            <v>1</v>
          </cell>
          <cell r="K238">
            <v>1</v>
          </cell>
          <cell r="L238" t="str">
            <v>Fin Acct - Electric</v>
          </cell>
          <cell r="M238" t="str">
            <v>A</v>
          </cell>
        </row>
        <row r="239">
          <cell r="A239">
            <v>222010</v>
          </cell>
          <cell r="B239" t="str">
            <v>Interest Payables - Associated Companie</v>
          </cell>
          <cell r="C239" t="str">
            <v>specific - split to follow adjusted net asset percent</v>
          </cell>
          <cell r="D239">
            <v>0.71549826579999998</v>
          </cell>
          <cell r="E239">
            <v>0.28450173429999998</v>
          </cell>
          <cell r="K239">
            <v>1.0000000001</v>
          </cell>
          <cell r="L239" t="str">
            <v>Fin Acct - Electric</v>
          </cell>
          <cell r="M239" t="str">
            <v>A</v>
          </cell>
        </row>
        <row r="240">
          <cell r="A240">
            <v>223010</v>
          </cell>
          <cell r="B240" t="str">
            <v>Curr and Accr Liab - Interest - Miscell</v>
          </cell>
          <cell r="C240" t="str">
            <v>specific - split to follow adjusted net asset percent</v>
          </cell>
          <cell r="D240">
            <v>0.71549826579999998</v>
          </cell>
          <cell r="E240">
            <v>0.28450173429999998</v>
          </cell>
          <cell r="K240">
            <v>1.0000000001</v>
          </cell>
          <cell r="L240" t="str">
            <v>Fin Acct - Electric</v>
          </cell>
          <cell r="M240" t="str">
            <v>S</v>
          </cell>
        </row>
        <row r="241">
          <cell r="A241">
            <v>223015</v>
          </cell>
          <cell r="B241" t="str">
            <v>Curr and Accr Liab - Interest - Other</v>
          </cell>
          <cell r="C241" t="str">
            <v>specific - split to follow adjusted net asset percent</v>
          </cell>
          <cell r="D241">
            <v>0.71549826579999998</v>
          </cell>
          <cell r="E241">
            <v>0.28450173429999998</v>
          </cell>
          <cell r="K241">
            <v>1.0000000001</v>
          </cell>
          <cell r="L241" t="str">
            <v>Fin Acct - Electric</v>
          </cell>
          <cell r="M241" t="str">
            <v>A</v>
          </cell>
        </row>
        <row r="242">
          <cell r="A242">
            <v>223020</v>
          </cell>
          <cell r="B242" t="str">
            <v>Curr&amp;Accr Liab-Int O/U Rcvy of Fuel</v>
          </cell>
          <cell r="C242" t="str">
            <v>specific - over/under fuel remain with TDU</v>
          </cell>
          <cell r="D242">
            <v>1</v>
          </cell>
          <cell r="K242">
            <v>1</v>
          </cell>
          <cell r="L242" t="str">
            <v>Fin Acct - Electric</v>
          </cell>
          <cell r="M242" t="str">
            <v>A</v>
          </cell>
        </row>
        <row r="243">
          <cell r="A243">
            <v>223025</v>
          </cell>
          <cell r="B243" t="str">
            <v>Curr&amp;Accr Liab-Int. Pay-COLI Loan</v>
          </cell>
          <cell r="C243" t="str">
            <v>specific - split by executive benefits</v>
          </cell>
          <cell r="D243">
            <v>988854.23</v>
          </cell>
          <cell r="K243">
            <v>988854.23</v>
          </cell>
          <cell r="L243" t="str">
            <v>RE Exec Plans</v>
          </cell>
          <cell r="M243" t="str">
            <v>A</v>
          </cell>
        </row>
        <row r="244">
          <cell r="A244">
            <v>223030</v>
          </cell>
          <cell r="B244" t="str">
            <v>Curr&amp;Accr Liab-Int on Cust Deposits</v>
          </cell>
          <cell r="C244" t="str">
            <v>specific - "customer related" remains with TDU</v>
          </cell>
          <cell r="D244">
            <v>1</v>
          </cell>
          <cell r="K244">
            <v>1</v>
          </cell>
          <cell r="L244" t="str">
            <v>Revenue</v>
          </cell>
          <cell r="M244" t="str">
            <v>A</v>
          </cell>
        </row>
        <row r="245">
          <cell r="A245">
            <v>223050</v>
          </cell>
          <cell r="B245" t="str">
            <v>Curr&amp;Accr Liab-Interest Railcars</v>
          </cell>
          <cell r="C245" t="str">
            <v>specific - split by plant accting</v>
          </cell>
          <cell r="E245">
            <v>1</v>
          </cell>
          <cell r="K245">
            <v>1</v>
          </cell>
          <cell r="L245" t="str">
            <v>Plant</v>
          </cell>
          <cell r="M245" t="str">
            <v>A</v>
          </cell>
        </row>
        <row r="246">
          <cell r="A246">
            <v>223999</v>
          </cell>
          <cell r="B246" t="str">
            <v>Curr&amp;Accr Liab-Interest-History</v>
          </cell>
          <cell r="C246" t="str">
            <v>Not active 12/31/00</v>
          </cell>
        </row>
        <row r="247">
          <cell r="A247">
            <v>228010</v>
          </cell>
          <cell r="B247" t="str">
            <v>Curr&amp;Accr Liab-Dividends</v>
          </cell>
          <cell r="C247" t="str">
            <v>specific - dividends remain with TDU</v>
          </cell>
          <cell r="D247">
            <v>1</v>
          </cell>
          <cell r="K247">
            <v>1</v>
          </cell>
          <cell r="L247" t="str">
            <v>Fin Acct - Electric</v>
          </cell>
          <cell r="M247" t="str">
            <v>A</v>
          </cell>
        </row>
        <row r="248">
          <cell r="A248">
            <v>231010</v>
          </cell>
          <cell r="B248" t="str">
            <v>Curr&amp;Accr Liab-Salaries/Payroll</v>
          </cell>
          <cell r="C248" t="str">
            <v>specific - based on employee headcount</v>
          </cell>
          <cell r="D248">
            <v>0.70660000000000001</v>
          </cell>
          <cell r="E248">
            <v>0.29339999999999999</v>
          </cell>
          <cell r="K248">
            <v>1</v>
          </cell>
          <cell r="L248" t="str">
            <v>Payroll</v>
          </cell>
          <cell r="M248" t="str">
            <v>A</v>
          </cell>
        </row>
        <row r="249">
          <cell r="A249">
            <v>231011</v>
          </cell>
          <cell r="B249" t="str">
            <v>Curr&amp;Accr Liab-Monthly Salary Accr</v>
          </cell>
          <cell r="C249" t="str">
            <v>specific - based on employee headcount</v>
          </cell>
          <cell r="D249">
            <v>0.70660000000000001</v>
          </cell>
          <cell r="E249">
            <v>0.29339999999999999</v>
          </cell>
          <cell r="K249">
            <v>1</v>
          </cell>
          <cell r="L249" t="str">
            <v>Payroll</v>
          </cell>
          <cell r="M249" t="str">
            <v>A</v>
          </cell>
        </row>
        <row r="250">
          <cell r="A250">
            <v>232010</v>
          </cell>
          <cell r="B250" t="str">
            <v>Curr&amp;Accr Liab-Miscellaneous</v>
          </cell>
          <cell r="C250" t="str">
            <v>specific - split by compliance</v>
          </cell>
          <cell r="D250">
            <v>22777440.129999999</v>
          </cell>
          <cell r="E250">
            <v>3103456.98</v>
          </cell>
          <cell r="K250">
            <v>25880897.109999999</v>
          </cell>
          <cell r="L250" t="str">
            <v>Fin Acct - Electric</v>
          </cell>
          <cell r="M250" t="str">
            <v>S</v>
          </cell>
        </row>
        <row r="251">
          <cell r="A251">
            <v>232040</v>
          </cell>
          <cell r="B251" t="str">
            <v>Curr&amp;Accr Liab-Electricity Purch</v>
          </cell>
          <cell r="C251" t="str">
            <v>specific - fuel</v>
          </cell>
          <cell r="E251">
            <v>1</v>
          </cell>
          <cell r="K251">
            <v>1</v>
          </cell>
          <cell r="L251" t="str">
            <v>Revenue</v>
          </cell>
          <cell r="M251" t="str">
            <v>A</v>
          </cell>
        </row>
        <row r="252">
          <cell r="A252">
            <v>232050</v>
          </cell>
          <cell r="B252" t="str">
            <v>Curr&amp;Accr Liab-Gas Imbalance</v>
          </cell>
          <cell r="C252" t="str">
            <v>specific - fuel</v>
          </cell>
          <cell r="E252">
            <v>1</v>
          </cell>
          <cell r="K252">
            <v>1</v>
          </cell>
          <cell r="L252" t="str">
            <v>Revenue</v>
          </cell>
          <cell r="M252" t="str">
            <v>A</v>
          </cell>
        </row>
        <row r="253">
          <cell r="A253">
            <v>236999</v>
          </cell>
          <cell r="B253" t="str">
            <v>Curr&amp;Accr Liab-Freight</v>
          </cell>
          <cell r="C253" t="str">
            <v>Not active 12/31/00</v>
          </cell>
        </row>
        <row r="254">
          <cell r="A254">
            <v>240020</v>
          </cell>
          <cell r="B254" t="str">
            <v>Curr&amp;Accr Liab-Payroll Ben-Dental</v>
          </cell>
          <cell r="C254" t="str">
            <v>specific - based on employee headcount</v>
          </cell>
          <cell r="D254">
            <v>0.70660000000000001</v>
          </cell>
          <cell r="E254">
            <v>0.29339999999999999</v>
          </cell>
          <cell r="K254">
            <v>1</v>
          </cell>
          <cell r="L254" t="str">
            <v>Payroll</v>
          </cell>
          <cell r="M254" t="str">
            <v>A</v>
          </cell>
        </row>
        <row r="255">
          <cell r="A255">
            <v>240030</v>
          </cell>
          <cell r="B255" t="str">
            <v>Curr&amp;Accr Liab-Payroll Ben-Medical</v>
          </cell>
          <cell r="C255" t="str">
            <v>specific - based on employee headcount</v>
          </cell>
          <cell r="D255">
            <v>0.70660000000000001</v>
          </cell>
          <cell r="E255">
            <v>0.29339999999999999</v>
          </cell>
          <cell r="K255">
            <v>1</v>
          </cell>
          <cell r="L255" t="str">
            <v>Payroll</v>
          </cell>
          <cell r="M255" t="str">
            <v>A</v>
          </cell>
        </row>
        <row r="256">
          <cell r="A256">
            <v>240040</v>
          </cell>
          <cell r="B256" t="str">
            <v>Curr&amp;Accr Liab-Payroll Ben-Life Ins</v>
          </cell>
          <cell r="C256" t="str">
            <v>specific - based on employee headcount</v>
          </cell>
          <cell r="D256">
            <v>0.70660000000000001</v>
          </cell>
          <cell r="E256">
            <v>0.29339999999999999</v>
          </cell>
          <cell r="K256">
            <v>1</v>
          </cell>
          <cell r="L256" t="str">
            <v>Payroll</v>
          </cell>
          <cell r="M256" t="str">
            <v>A</v>
          </cell>
        </row>
        <row r="257">
          <cell r="A257">
            <v>240050</v>
          </cell>
          <cell r="B257" t="str">
            <v>Curr&amp;Accr Liab-Payrl Ben-Pers Acc</v>
          </cell>
          <cell r="C257" t="str">
            <v>specific - based on employee headcount</v>
          </cell>
          <cell r="D257">
            <v>0.70660000000000001</v>
          </cell>
          <cell r="E257">
            <v>0.29339999999999999</v>
          </cell>
          <cell r="K257">
            <v>1</v>
          </cell>
          <cell r="L257" t="str">
            <v>Payroll</v>
          </cell>
          <cell r="M257" t="str">
            <v>A</v>
          </cell>
        </row>
        <row r="258">
          <cell r="A258">
            <v>240060</v>
          </cell>
          <cell r="B258" t="str">
            <v>Curr&amp;Accr Liab-Payroll Ben-Other</v>
          </cell>
          <cell r="C258" t="str">
            <v>specific - based on employee headcount</v>
          </cell>
          <cell r="D258">
            <v>0.70660000000000001</v>
          </cell>
          <cell r="E258">
            <v>0.29339999999999999</v>
          </cell>
          <cell r="K258">
            <v>1</v>
          </cell>
          <cell r="L258" t="str">
            <v>RE Exec Plans</v>
          </cell>
          <cell r="M258" t="str">
            <v>A</v>
          </cell>
        </row>
        <row r="259">
          <cell r="A259">
            <v>240065</v>
          </cell>
          <cell r="B259" t="str">
            <v>Curr&amp;Accr Liab- Supp Emp Benefits</v>
          </cell>
          <cell r="C259" t="str">
            <v>specific - based on employee headcount</v>
          </cell>
          <cell r="D259">
            <v>0.70660000000000001</v>
          </cell>
          <cell r="E259">
            <v>0.29339999999999999</v>
          </cell>
          <cell r="K259">
            <v>1</v>
          </cell>
          <cell r="L259" t="str">
            <v>RE Exec Plans</v>
          </cell>
          <cell r="M259" t="str">
            <v>A</v>
          </cell>
        </row>
        <row r="260">
          <cell r="A260">
            <v>240070</v>
          </cell>
          <cell r="B260" t="str">
            <v>Curr and Accr Liab - Payroll Ben - Curr</v>
          </cell>
          <cell r="C260" t="str">
            <v>specific - based on employee headcount</v>
          </cell>
          <cell r="D260">
            <v>0.70660000000000001</v>
          </cell>
          <cell r="E260">
            <v>0.29339999999999999</v>
          </cell>
          <cell r="K260">
            <v>1</v>
          </cell>
          <cell r="L260" t="str">
            <v>Payroll</v>
          </cell>
          <cell r="M260" t="str">
            <v>A</v>
          </cell>
        </row>
        <row r="261">
          <cell r="A261">
            <v>240080</v>
          </cell>
          <cell r="B261" t="str">
            <v>Curr&amp;Accr Liab-Annual Incent Comp</v>
          </cell>
          <cell r="C261" t="str">
            <v>specific - split by compliance</v>
          </cell>
          <cell r="D261">
            <v>25462464.859999999</v>
          </cell>
          <cell r="E261">
            <v>7331572</v>
          </cell>
          <cell r="K261">
            <v>32794036.859999999</v>
          </cell>
          <cell r="L261" t="str">
            <v>Fin Acct - Electric</v>
          </cell>
          <cell r="M261" t="str">
            <v>A</v>
          </cell>
        </row>
        <row r="262">
          <cell r="A262">
            <v>242010</v>
          </cell>
          <cell r="B262" t="str">
            <v>Curr and Accr Liab - Payroll Taxes - FI</v>
          </cell>
          <cell r="C262" t="str">
            <v>specific - based on employee headcount</v>
          </cell>
          <cell r="D262">
            <v>0.70660000000000001</v>
          </cell>
          <cell r="E262">
            <v>0.29339999999999999</v>
          </cell>
          <cell r="K262">
            <v>1</v>
          </cell>
          <cell r="L262" t="str">
            <v>Payroll</v>
          </cell>
          <cell r="M262" t="str">
            <v>A</v>
          </cell>
        </row>
        <row r="263">
          <cell r="A263">
            <v>242020</v>
          </cell>
          <cell r="B263" t="str">
            <v>Curr and Accr Liab - Payroll Taxes - Un</v>
          </cell>
          <cell r="C263" t="str">
            <v>specific - based on employee headcount</v>
          </cell>
          <cell r="D263">
            <v>0.70660000000000001</v>
          </cell>
          <cell r="E263">
            <v>0.29339999999999999</v>
          </cell>
          <cell r="K263">
            <v>1</v>
          </cell>
          <cell r="L263" t="str">
            <v>Payroll</v>
          </cell>
          <cell r="M263" t="str">
            <v>A</v>
          </cell>
        </row>
        <row r="264">
          <cell r="A264">
            <v>242030</v>
          </cell>
          <cell r="B264" t="str">
            <v>Curr and Accr Liab - Payroll Taxes - SU</v>
          </cell>
          <cell r="C264" t="str">
            <v>Not active 12/31/00</v>
          </cell>
        </row>
        <row r="265">
          <cell r="A265">
            <v>242031</v>
          </cell>
          <cell r="B265" t="str">
            <v>Curr&amp;Accr Liab-Misc Empl Taxes</v>
          </cell>
          <cell r="C265" t="str">
            <v>specific - based on employee headcount</v>
          </cell>
          <cell r="D265">
            <v>0.70660000000000001</v>
          </cell>
          <cell r="E265">
            <v>0.29339999999999999</v>
          </cell>
          <cell r="K265">
            <v>1</v>
          </cell>
          <cell r="L265" t="str">
            <v>Payroll</v>
          </cell>
          <cell r="M265" t="str">
            <v>A</v>
          </cell>
        </row>
        <row r="266">
          <cell r="A266">
            <v>244010</v>
          </cell>
          <cell r="B266" t="str">
            <v>Curr&amp;Accr Liab-Sales Taxes on Sales</v>
          </cell>
          <cell r="C266" t="str">
            <v>specific - split to follow revenue percentages</v>
          </cell>
          <cell r="D266">
            <v>0.38483438275926501</v>
          </cell>
          <cell r="E266">
            <v>0.61516561724073504</v>
          </cell>
          <cell r="K266">
            <v>1</v>
          </cell>
          <cell r="L266" t="str">
            <v>Franch &amp; St Tax</v>
          </cell>
          <cell r="M266" t="str">
            <v>A</v>
          </cell>
        </row>
        <row r="267">
          <cell r="A267">
            <v>244011</v>
          </cell>
          <cell r="B267" t="str">
            <v>Curr&amp;Accr Liab-Sales Taxes History</v>
          </cell>
          <cell r="C267" t="str">
            <v>specific - split to follow revenue percentages</v>
          </cell>
          <cell r="D267">
            <v>0.38483438275926501</v>
          </cell>
          <cell r="E267">
            <v>0.61516561724073504</v>
          </cell>
          <cell r="K267">
            <v>1</v>
          </cell>
          <cell r="L267" t="str">
            <v>Franch &amp; St Tax</v>
          </cell>
          <cell r="M267" t="str">
            <v>A</v>
          </cell>
        </row>
        <row r="268">
          <cell r="A268">
            <v>244015</v>
          </cell>
          <cell r="B268" t="str">
            <v>Curr and Accr Liab - Sales Taxes on Sal</v>
          </cell>
          <cell r="C268" t="str">
            <v>specific - split to follow revenue percentages</v>
          </cell>
          <cell r="D268">
            <v>0.38483438275926501</v>
          </cell>
          <cell r="E268">
            <v>0.61516561724073504</v>
          </cell>
          <cell r="K268">
            <v>1</v>
          </cell>
          <cell r="L268" t="str">
            <v>Franch &amp; St Tax</v>
          </cell>
          <cell r="M268" t="str">
            <v>A</v>
          </cell>
        </row>
        <row r="269">
          <cell r="A269">
            <v>244020</v>
          </cell>
          <cell r="B269" t="str">
            <v>Curr&amp;Accr Liab-Sales/Use on Purch</v>
          </cell>
          <cell r="C269" t="str">
            <v>specific - split by sales tax</v>
          </cell>
          <cell r="D269">
            <v>1404885.74</v>
          </cell>
          <cell r="E269">
            <v>1613380.84</v>
          </cell>
          <cell r="K269">
            <v>3018266.58</v>
          </cell>
          <cell r="L269" t="str">
            <v>Franch &amp; St Tax</v>
          </cell>
          <cell r="M269" t="str">
            <v>S</v>
          </cell>
        </row>
        <row r="270">
          <cell r="A270">
            <v>244021</v>
          </cell>
          <cell r="B270" t="str">
            <v>Curr&amp;Accr Liab-Sales/Use on Purch History</v>
          </cell>
          <cell r="C270" t="str">
            <v>specific - split by sales tax</v>
          </cell>
          <cell r="K270">
            <v>0</v>
          </cell>
          <cell r="L270" t="str">
            <v>Franch &amp; St Tax</v>
          </cell>
          <cell r="M270" t="str">
            <v>S</v>
          </cell>
        </row>
        <row r="271">
          <cell r="A271">
            <v>244030</v>
          </cell>
          <cell r="B271" t="str">
            <v>Curr&amp;Accr Liab-Sales/Use on Pur-Adj</v>
          </cell>
          <cell r="C271" t="str">
            <v>specific - split by sales tax</v>
          </cell>
          <cell r="E271">
            <v>33714.25</v>
          </cell>
          <cell r="K271">
            <v>33714.25</v>
          </cell>
          <cell r="L271" t="str">
            <v>Franch &amp; St Tax</v>
          </cell>
          <cell r="M271" t="str">
            <v>S</v>
          </cell>
        </row>
        <row r="272">
          <cell r="A272">
            <v>245010</v>
          </cell>
          <cell r="B272" t="str">
            <v>Curr and Accr Liab - Property Taxes</v>
          </cell>
          <cell r="C272" t="str">
            <v>specific - split by property tax</v>
          </cell>
          <cell r="D272">
            <v>60789238.009999998</v>
          </cell>
          <cell r="E272">
            <v>49736649.289999999</v>
          </cell>
          <cell r="H272">
            <v>0</v>
          </cell>
          <cell r="J272">
            <v>7.1902499999999998E-5</v>
          </cell>
          <cell r="K272">
            <v>110525887.3</v>
          </cell>
          <cell r="L272" t="str">
            <v>Property Tax</v>
          </cell>
          <cell r="M272" t="str">
            <v>S</v>
          </cell>
        </row>
        <row r="273">
          <cell r="A273">
            <v>246010</v>
          </cell>
          <cell r="B273" t="str">
            <v>Curr&amp;Accr Liab-State Franch Taxes</v>
          </cell>
          <cell r="C273" t="str">
            <v>specific - split to follow revenue percentages</v>
          </cell>
          <cell r="D273">
            <v>0.38483438275926501</v>
          </cell>
          <cell r="E273">
            <v>0.61516561724073504</v>
          </cell>
          <cell r="K273">
            <v>1</v>
          </cell>
          <cell r="L273" t="str">
            <v>Franch &amp; St Tax</v>
          </cell>
          <cell r="M273" t="str">
            <v>A</v>
          </cell>
        </row>
        <row r="274">
          <cell r="A274">
            <v>246020</v>
          </cell>
          <cell r="B274" t="str">
            <v>Curr&amp;Accr Liab-State GRT</v>
          </cell>
          <cell r="C274" t="str">
            <v>specific - "gross receipts taxes" remain with TDU</v>
          </cell>
          <cell r="D274">
            <v>1</v>
          </cell>
          <cell r="K274">
            <v>1</v>
          </cell>
          <cell r="L274" t="str">
            <v>Revenue</v>
          </cell>
          <cell r="M274" t="str">
            <v>A</v>
          </cell>
        </row>
        <row r="275">
          <cell r="A275">
            <v>246030</v>
          </cell>
          <cell r="B275" t="str">
            <v>Curr&amp;Accr Liab-Franch Fees/GRT-City</v>
          </cell>
          <cell r="C275" t="str">
            <v>specific - "franchise fees" remains with TDU</v>
          </cell>
          <cell r="D275">
            <v>1</v>
          </cell>
          <cell r="K275">
            <v>1</v>
          </cell>
          <cell r="L275" t="str">
            <v>Revenue</v>
          </cell>
          <cell r="M275" t="str">
            <v>A</v>
          </cell>
        </row>
        <row r="276">
          <cell r="A276">
            <v>248010</v>
          </cell>
          <cell r="B276" t="str">
            <v>Curr&amp;Accr Liab-Miscellaneous Taxes</v>
          </cell>
          <cell r="C276" t="str">
            <v>specific - immaterial - will not break out</v>
          </cell>
          <cell r="D276">
            <v>1</v>
          </cell>
          <cell r="K276">
            <v>1</v>
          </cell>
          <cell r="L276" t="str">
            <v>Revenue</v>
          </cell>
          <cell r="M276" t="str">
            <v>A</v>
          </cell>
        </row>
        <row r="277">
          <cell r="A277">
            <v>251010</v>
          </cell>
          <cell r="B277" t="str">
            <v>Capital Lease Obligations-Current</v>
          </cell>
          <cell r="C277" t="str">
            <v>specific - split by plant accting</v>
          </cell>
          <cell r="D277">
            <v>161368.56</v>
          </cell>
          <cell r="E277">
            <v>1166767.77</v>
          </cell>
          <cell r="K277">
            <v>1328136.33</v>
          </cell>
          <cell r="L277" t="str">
            <v>Plant</v>
          </cell>
          <cell r="M277" t="str">
            <v>A</v>
          </cell>
        </row>
        <row r="278">
          <cell r="A278">
            <v>254010</v>
          </cell>
          <cell r="B278" t="str">
            <v>Other Curr Liab-W/h From Empl-FIT</v>
          </cell>
          <cell r="C278" t="str">
            <v>specific - based on employee headcount</v>
          </cell>
          <cell r="D278">
            <v>0.70660000000000001</v>
          </cell>
          <cell r="E278">
            <v>0.29339999999999999</v>
          </cell>
          <cell r="K278">
            <v>1</v>
          </cell>
          <cell r="L278" t="str">
            <v>Payroll</v>
          </cell>
          <cell r="M278" t="str">
            <v>A</v>
          </cell>
        </row>
        <row r="279">
          <cell r="A279">
            <v>254030</v>
          </cell>
          <cell r="B279" t="str">
            <v>Other Curr Liab-W/h From Empl-FICA</v>
          </cell>
          <cell r="C279" t="str">
            <v>specific - based on employee headcount</v>
          </cell>
          <cell r="D279">
            <v>0.70660000000000001</v>
          </cell>
          <cell r="E279">
            <v>0.29339999999999999</v>
          </cell>
          <cell r="K279">
            <v>1</v>
          </cell>
          <cell r="L279" t="str">
            <v>Payroll</v>
          </cell>
          <cell r="M279" t="str">
            <v>A</v>
          </cell>
        </row>
        <row r="280">
          <cell r="A280">
            <v>254031</v>
          </cell>
          <cell r="B280" t="str">
            <v>Other Curr Liab-W/h From Empl</v>
          </cell>
          <cell r="C280" t="str">
            <v>specific - based on employee headcount</v>
          </cell>
          <cell r="D280">
            <v>0.70660000000000001</v>
          </cell>
          <cell r="E280">
            <v>0.29339999999999999</v>
          </cell>
          <cell r="K280">
            <v>1</v>
          </cell>
          <cell r="L280" t="str">
            <v>Payroll</v>
          </cell>
          <cell r="M280" t="str">
            <v>A</v>
          </cell>
        </row>
        <row r="281">
          <cell r="A281">
            <v>255010</v>
          </cell>
          <cell r="B281" t="str">
            <v>Customer Deposits-Miscellaneous</v>
          </cell>
          <cell r="C281" t="str">
            <v>specific - "customer related" remains with TDU</v>
          </cell>
          <cell r="D281">
            <v>1</v>
          </cell>
          <cell r="K281">
            <v>1</v>
          </cell>
          <cell r="L281" t="str">
            <v>Revenue</v>
          </cell>
          <cell r="M281" t="str">
            <v>A</v>
          </cell>
        </row>
        <row r="282">
          <cell r="A282">
            <v>255020</v>
          </cell>
          <cell r="B282" t="str">
            <v>Customer Deposits-ROW Damage</v>
          </cell>
          <cell r="C282" t="str">
            <v>specific - "customer related" remains with TDU</v>
          </cell>
          <cell r="D282">
            <v>1</v>
          </cell>
          <cell r="K282">
            <v>1</v>
          </cell>
          <cell r="L282" t="str">
            <v>Revenue</v>
          </cell>
          <cell r="M282" t="str">
            <v>A</v>
          </cell>
        </row>
        <row r="283">
          <cell r="A283">
            <v>257010</v>
          </cell>
          <cell r="B283" t="str">
            <v>Property Insurance Reserve</v>
          </cell>
          <cell r="C283" t="str">
            <v>specific - TDU &amp; securtization</v>
          </cell>
          <cell r="D283">
            <v>-4485697.42</v>
          </cell>
          <cell r="K283">
            <v>-4485697.42</v>
          </cell>
          <cell r="L283" t="str">
            <v>Fin Acct - Electric</v>
          </cell>
          <cell r="M283" t="str">
            <v>S</v>
          </cell>
        </row>
        <row r="284">
          <cell r="A284">
            <v>258030</v>
          </cell>
          <cell r="B284" t="str">
            <v>Injuries &amp; Damages-Workers' Comp</v>
          </cell>
          <cell r="C284" t="str">
            <v>laws require charges to remain with TDU</v>
          </cell>
          <cell r="D284">
            <v>1</v>
          </cell>
          <cell r="K284">
            <v>1</v>
          </cell>
          <cell r="L284" t="str">
            <v>Fin Acct - Electric</v>
          </cell>
          <cell r="M284" t="str">
            <v>S</v>
          </cell>
        </row>
        <row r="285">
          <cell r="A285">
            <v>259010</v>
          </cell>
          <cell r="B285" t="str">
            <v>Pensions&amp;Benefits-FAS 87/106/112 Ben Plan</v>
          </cell>
          <cell r="C285" t="str">
            <v>specific - based on employees per Mark DeBoer</v>
          </cell>
          <cell r="L285" t="str">
            <v>Fin Acct - Electric</v>
          </cell>
          <cell r="M285" t="str">
            <v>S</v>
          </cell>
        </row>
        <row r="286">
          <cell r="A286">
            <v>259020</v>
          </cell>
          <cell r="B286" t="str">
            <v>Pensions&amp;Benefits-Restor Plans</v>
          </cell>
          <cell r="C286" t="str">
            <v>specific - split by executive benefits</v>
          </cell>
          <cell r="D286">
            <v>358019</v>
          </cell>
          <cell r="E286">
            <v>119951</v>
          </cell>
          <cell r="H286">
            <v>1763</v>
          </cell>
          <cell r="I286">
            <v>81190</v>
          </cell>
          <cell r="K286">
            <v>560923</v>
          </cell>
          <cell r="L286" t="str">
            <v>RE Exec Plans</v>
          </cell>
          <cell r="M286" t="str">
            <v>S</v>
          </cell>
        </row>
        <row r="287">
          <cell r="A287">
            <v>259021</v>
          </cell>
          <cell r="B287" t="str">
            <v>Pensions&amp;Ben-ESIP Restor Plan</v>
          </cell>
          <cell r="C287" t="str">
            <v>specific - split by executive benefits</v>
          </cell>
          <cell r="D287">
            <v>9738</v>
          </cell>
          <cell r="H287">
            <v>318</v>
          </cell>
          <cell r="I287">
            <v>704</v>
          </cell>
          <cell r="K287">
            <v>10760</v>
          </cell>
          <cell r="L287" t="str">
            <v>RE Exec Plans</v>
          </cell>
          <cell r="M287" t="str">
            <v>S</v>
          </cell>
        </row>
        <row r="288">
          <cell r="A288">
            <v>259040</v>
          </cell>
          <cell r="B288" t="str">
            <v>Benefit Restoration Plan-FAS 87</v>
          </cell>
          <cell r="C288" t="str">
            <v>specific - based on employees per Mark DeBoer</v>
          </cell>
          <cell r="D288">
            <v>6501000</v>
          </cell>
          <cell r="E288">
            <v>4376000</v>
          </cell>
          <cell r="G288">
            <v>-656424</v>
          </cell>
          <cell r="K288">
            <v>10220576</v>
          </cell>
          <cell r="L288" t="str">
            <v>RE Exec Plans</v>
          </cell>
          <cell r="M288" t="str">
            <v>S</v>
          </cell>
        </row>
        <row r="289">
          <cell r="A289">
            <v>259042</v>
          </cell>
          <cell r="B289" t="str">
            <v>PostRetirement Welfare Plan-FAS 106</v>
          </cell>
          <cell r="C289" t="str">
            <v>specific - based on employees per Mark DeBoer</v>
          </cell>
          <cell r="D289">
            <v>14967000</v>
          </cell>
          <cell r="E289">
            <v>12264000</v>
          </cell>
          <cell r="G289">
            <v>4221674.4800000004</v>
          </cell>
          <cell r="K289">
            <v>31452674.48</v>
          </cell>
          <cell r="L289" t="str">
            <v>RE Exec Plans</v>
          </cell>
          <cell r="M289" t="str">
            <v>S</v>
          </cell>
        </row>
        <row r="290">
          <cell r="A290">
            <v>259043</v>
          </cell>
          <cell r="B290" t="str">
            <v>Postemployment Benefits-FAS 112</v>
          </cell>
          <cell r="C290" t="str">
            <v>specific - based on employees per Mark DeBoer</v>
          </cell>
          <cell r="D290">
            <v>9828000</v>
          </cell>
          <cell r="E290">
            <v>837000</v>
          </cell>
          <cell r="G290">
            <v>971100</v>
          </cell>
          <cell r="K290">
            <v>11636100</v>
          </cell>
          <cell r="L290" t="str">
            <v>RE Exec Plans</v>
          </cell>
          <cell r="M290" t="str">
            <v>S</v>
          </cell>
        </row>
        <row r="291">
          <cell r="A291">
            <v>262010</v>
          </cell>
          <cell r="B291" t="str">
            <v>Nuclear Decommissioning Reserve</v>
          </cell>
          <cell r="C291" t="str">
            <v>specific - STP</v>
          </cell>
          <cell r="E291">
            <v>1</v>
          </cell>
          <cell r="K291">
            <v>1</v>
          </cell>
          <cell r="L291" t="str">
            <v>Fin Acct - Electric</v>
          </cell>
          <cell r="M291" t="str">
            <v>A</v>
          </cell>
        </row>
        <row r="292">
          <cell r="A292">
            <v>263010</v>
          </cell>
          <cell r="B292" t="str">
            <v>Provision-Other</v>
          </cell>
          <cell r="C292" t="str">
            <v>specific - split by compliance</v>
          </cell>
          <cell r="D292">
            <v>1633874.84</v>
          </cell>
          <cell r="E292">
            <v>3805603.39</v>
          </cell>
          <cell r="K292">
            <v>5439478.2300000004</v>
          </cell>
          <cell r="L292" t="str">
            <v>Fin Acct - Electric</v>
          </cell>
          <cell r="M292" t="str">
            <v>S</v>
          </cell>
        </row>
        <row r="293">
          <cell r="A293">
            <v>264060</v>
          </cell>
          <cell r="B293" t="str">
            <v>Contrib in Aid of Construction</v>
          </cell>
          <cell r="C293" t="str">
            <v>Not active 12/31/00</v>
          </cell>
        </row>
        <row r="294">
          <cell r="A294">
            <v>265010</v>
          </cell>
          <cell r="B294" t="str">
            <v>Oth Def CR-Employee Related</v>
          </cell>
          <cell r="C294" t="str">
            <v>specific - split by executive benefits</v>
          </cell>
          <cell r="D294">
            <v>2175066.77</v>
          </cell>
          <cell r="E294">
            <v>403300.02</v>
          </cell>
          <cell r="I294">
            <v>178664.02</v>
          </cell>
          <cell r="K294">
            <v>2757030.81</v>
          </cell>
          <cell r="L294" t="str">
            <v>RE Exec Plans</v>
          </cell>
          <cell r="M294" t="str">
            <v>S</v>
          </cell>
        </row>
        <row r="295">
          <cell r="A295">
            <v>265020</v>
          </cell>
          <cell r="B295" t="str">
            <v>Oth Def CR-Deferred Comp</v>
          </cell>
          <cell r="C295" t="str">
            <v>specific - split by executive benefits</v>
          </cell>
          <cell r="D295">
            <v>21720073.18</v>
          </cell>
          <cell r="E295">
            <v>12575668</v>
          </cell>
          <cell r="H295">
            <v>1173727</v>
          </cell>
          <cell r="I295">
            <v>4234241</v>
          </cell>
          <cell r="K295">
            <v>39703709.18</v>
          </cell>
          <cell r="L295" t="str">
            <v>RE Exec Plans</v>
          </cell>
          <cell r="M295" t="str">
            <v>S</v>
          </cell>
        </row>
        <row r="296">
          <cell r="A296">
            <v>265030</v>
          </cell>
          <cell r="B296" t="str">
            <v>Oth Def CR-Long-Term Incentives</v>
          </cell>
          <cell r="C296" t="str">
            <v>specific - split by executive benefits</v>
          </cell>
          <cell r="D296">
            <v>2364535.0099999998</v>
          </cell>
          <cell r="E296">
            <v>144871</v>
          </cell>
          <cell r="H296">
            <v>109748</v>
          </cell>
          <cell r="I296">
            <v>348004</v>
          </cell>
          <cell r="K296">
            <v>2967158.01</v>
          </cell>
          <cell r="L296" t="str">
            <v>RE Exec Plans</v>
          </cell>
          <cell r="M296" t="str">
            <v>S</v>
          </cell>
        </row>
        <row r="297">
          <cell r="A297">
            <v>269010</v>
          </cell>
          <cell r="B297" t="str">
            <v>Other Deferred Credits - Miscellaneous</v>
          </cell>
          <cell r="C297" t="str">
            <v>specific - split by compliance</v>
          </cell>
          <cell r="D297">
            <v>2467257.2999999998</v>
          </cell>
          <cell r="E297">
            <v>300000</v>
          </cell>
          <cell r="K297">
            <v>2767257.3</v>
          </cell>
          <cell r="L297" t="str">
            <v>Fin Acct - Electric</v>
          </cell>
          <cell r="M297" t="str">
            <v>S</v>
          </cell>
        </row>
        <row r="298">
          <cell r="A298">
            <v>269013</v>
          </cell>
          <cell r="B298" t="str">
            <v>Oth Def CR-Escheat Payable</v>
          </cell>
          <cell r="C298" t="str">
            <v>specific - based on cash</v>
          </cell>
          <cell r="D298">
            <v>1</v>
          </cell>
          <cell r="K298">
            <v>1</v>
          </cell>
          <cell r="L298" t="str">
            <v>Accts Payable</v>
          </cell>
          <cell r="M298" t="str">
            <v>A</v>
          </cell>
        </row>
        <row r="299">
          <cell r="A299">
            <v>269020</v>
          </cell>
          <cell r="B299" t="str">
            <v>Oth Def Cr-Def Rev-Power Intchng</v>
          </cell>
          <cell r="C299" t="str">
            <v>Not active 12/31/00</v>
          </cell>
        </row>
        <row r="300">
          <cell r="A300">
            <v>269030</v>
          </cell>
          <cell r="B300" t="str">
            <v>Oth Def CR-Unbilled Fuel &amp; PCRF</v>
          </cell>
          <cell r="C300" t="str">
            <v>specific - regulatory assets remain with TDU</v>
          </cell>
          <cell r="D300">
            <v>1</v>
          </cell>
          <cell r="K300">
            <v>1</v>
          </cell>
          <cell r="L300" t="str">
            <v>Revenue</v>
          </cell>
          <cell r="M300" t="str">
            <v>A</v>
          </cell>
        </row>
        <row r="301">
          <cell r="A301">
            <v>275010</v>
          </cell>
          <cell r="B301" t="str">
            <v>Long-Term Debt-First Mortgage Bonds</v>
          </cell>
          <cell r="C301" t="str">
            <v>specific - split to follow adjusted net asset percent</v>
          </cell>
          <cell r="D301">
            <v>0.71549826579999998</v>
          </cell>
          <cell r="E301">
            <v>0.28450173429999998</v>
          </cell>
          <cell r="K301">
            <v>1.0000000001</v>
          </cell>
          <cell r="L301" t="str">
            <v>Fin Acct - Electric</v>
          </cell>
          <cell r="M301" t="str">
            <v>S</v>
          </cell>
        </row>
        <row r="302">
          <cell r="A302">
            <v>275020</v>
          </cell>
          <cell r="B302" t="str">
            <v>Unamortized Discount</v>
          </cell>
          <cell r="C302" t="str">
            <v>specific - split to follow adjusted net asset percent</v>
          </cell>
          <cell r="D302">
            <v>0.71549826579999998</v>
          </cell>
          <cell r="E302">
            <v>0.28450173429999998</v>
          </cell>
          <cell r="K302">
            <v>1.0000000001</v>
          </cell>
          <cell r="L302" t="str">
            <v>Fin Acct - Electric</v>
          </cell>
          <cell r="M302" t="str">
            <v>S</v>
          </cell>
        </row>
        <row r="303">
          <cell r="A303">
            <v>275040</v>
          </cell>
          <cell r="B303" t="str">
            <v>Long-Term Notes Payable - Assoc Compani</v>
          </cell>
          <cell r="C303" t="str">
            <v>specific - split to follow adjusted net asset percent</v>
          </cell>
          <cell r="D303">
            <v>0.71549826579999998</v>
          </cell>
          <cell r="E303">
            <v>0.28450173429999998</v>
          </cell>
          <cell r="K303">
            <v>1.0000000001</v>
          </cell>
          <cell r="L303" t="str">
            <v>Fin Acct - Electric</v>
          </cell>
          <cell r="M303" t="str">
            <v>A</v>
          </cell>
        </row>
        <row r="304">
          <cell r="A304">
            <v>275997</v>
          </cell>
          <cell r="B304" t="str">
            <v>Long-Term-FMB History</v>
          </cell>
          <cell r="C304" t="str">
            <v>Not active 12/31/00</v>
          </cell>
        </row>
        <row r="305">
          <cell r="A305">
            <v>275998</v>
          </cell>
          <cell r="B305" t="str">
            <v>Unamortized Discount-History</v>
          </cell>
          <cell r="C305" t="str">
            <v>Not active 12/31/00</v>
          </cell>
        </row>
        <row r="306">
          <cell r="A306">
            <v>275999</v>
          </cell>
          <cell r="B306" t="str">
            <v>Unamortized Premium-History</v>
          </cell>
          <cell r="C306" t="str">
            <v>specific - split to follow adjusted net asset percent</v>
          </cell>
          <cell r="D306">
            <v>0.71549826579999998</v>
          </cell>
          <cell r="E306">
            <v>0.28450173429999998</v>
          </cell>
          <cell r="K306">
            <v>1.0000000001</v>
          </cell>
        </row>
        <row r="307">
          <cell r="A307">
            <v>276999</v>
          </cell>
          <cell r="B307" t="str">
            <v>Amort of Unamortized Discount</v>
          </cell>
          <cell r="C307" t="str">
            <v>specific - split to follow adjusted net asset percent</v>
          </cell>
          <cell r="D307">
            <v>0.71549826579999998</v>
          </cell>
          <cell r="E307">
            <v>0.28450173429999998</v>
          </cell>
          <cell r="K307">
            <v>1.0000000001</v>
          </cell>
          <cell r="L307" t="str">
            <v>Fin Acct - Electric</v>
          </cell>
          <cell r="M307" t="str">
            <v>S</v>
          </cell>
        </row>
        <row r="308">
          <cell r="A308">
            <v>277010</v>
          </cell>
          <cell r="B308" t="str">
            <v>Long-Term Debt - Other</v>
          </cell>
          <cell r="C308" t="str">
            <v>specific - generation related asset</v>
          </cell>
          <cell r="E308">
            <v>1</v>
          </cell>
          <cell r="K308">
            <v>1</v>
          </cell>
          <cell r="L308" t="str">
            <v>Fin Acct - Electric</v>
          </cell>
          <cell r="M308" t="str">
            <v>A</v>
          </cell>
        </row>
        <row r="309">
          <cell r="A309">
            <v>277015</v>
          </cell>
          <cell r="B309" t="str">
            <v>Long-Term Debt-Jewett</v>
          </cell>
          <cell r="C309" t="str">
            <v>specific - generation related asset</v>
          </cell>
          <cell r="E309">
            <v>1</v>
          </cell>
          <cell r="K309">
            <v>1</v>
          </cell>
          <cell r="L309" t="str">
            <v>Fin Acct - Electric</v>
          </cell>
          <cell r="M309" t="str">
            <v>A</v>
          </cell>
        </row>
        <row r="310">
          <cell r="A310">
            <v>277020</v>
          </cell>
          <cell r="B310" t="str">
            <v>Long-Term Debt-Other Bonds</v>
          </cell>
          <cell r="C310" t="str">
            <v>specific - split to follow adjusted net asset percent</v>
          </cell>
          <cell r="D310">
            <v>0.71549826579999998</v>
          </cell>
          <cell r="E310">
            <v>0.28450173429999998</v>
          </cell>
          <cell r="K310">
            <v>1.0000000001</v>
          </cell>
          <cell r="L310" t="str">
            <v>Fin Acct - Electric</v>
          </cell>
          <cell r="M310" t="str">
            <v>A</v>
          </cell>
        </row>
        <row r="311">
          <cell r="A311">
            <v>277999</v>
          </cell>
          <cell r="B311" t="str">
            <v>Long-Term Debt-Other History</v>
          </cell>
          <cell r="C311" t="str">
            <v>Not active 12/31/00</v>
          </cell>
        </row>
        <row r="312">
          <cell r="A312">
            <v>282010</v>
          </cell>
          <cell r="B312" t="str">
            <v>Capital Lease Obligations-Noncurr</v>
          </cell>
          <cell r="C312" t="str">
            <v>specific - split by plant accting</v>
          </cell>
          <cell r="D312">
            <v>1357678.08</v>
          </cell>
          <cell r="E312">
            <v>9816627.1199999992</v>
          </cell>
          <cell r="K312">
            <v>11174305.199999999</v>
          </cell>
          <cell r="L312" t="str">
            <v>Plant</v>
          </cell>
          <cell r="M312" t="str">
            <v>S</v>
          </cell>
        </row>
        <row r="313">
          <cell r="A313">
            <v>285010</v>
          </cell>
          <cell r="B313" t="str">
            <v>Def Inc Taxes-Fed-Accel Amort</v>
          </cell>
          <cell r="C313" t="str">
            <v>specific - split to follow net PP&amp;E percentages</v>
          </cell>
          <cell r="D313">
            <v>0.55050407509999999</v>
          </cell>
          <cell r="E313">
            <v>0.44942402240000001</v>
          </cell>
          <cell r="H313">
            <v>0</v>
          </cell>
          <cell r="J313">
            <v>7.1902499999999998E-5</v>
          </cell>
          <cell r="K313">
            <v>1</v>
          </cell>
          <cell r="L313" t="str">
            <v>Plant</v>
          </cell>
          <cell r="M313" t="str">
            <v>S</v>
          </cell>
        </row>
        <row r="314">
          <cell r="A314">
            <v>285020</v>
          </cell>
          <cell r="B314" t="str">
            <v>Def Inc Taxes-Fed-Accel Depr</v>
          </cell>
          <cell r="C314" t="str">
            <v>specific - split by tax</v>
          </cell>
          <cell r="D314">
            <v>605311040.38</v>
          </cell>
          <cell r="E314">
            <v>543319819</v>
          </cell>
          <cell r="G314">
            <v>55670502</v>
          </cell>
          <cell r="J314">
            <v>52753</v>
          </cell>
          <cell r="K314">
            <v>1204354114.3800001</v>
          </cell>
          <cell r="L314" t="str">
            <v>Federal Tax</v>
          </cell>
          <cell r="M314" t="str">
            <v>S</v>
          </cell>
        </row>
        <row r="315">
          <cell r="A315">
            <v>285025</v>
          </cell>
          <cell r="B315" t="str">
            <v>DIT-Fed-Accel Depr-Below Line</v>
          </cell>
          <cell r="C315" t="str">
            <v>specific - split by tax</v>
          </cell>
          <cell r="D315">
            <v>9057922.5299999993</v>
          </cell>
          <cell r="E315">
            <v>8420792</v>
          </cell>
          <cell r="G315">
            <v>755377</v>
          </cell>
          <cell r="J315">
            <v>716</v>
          </cell>
          <cell r="K315">
            <v>18234807.530000001</v>
          </cell>
          <cell r="L315" t="str">
            <v>Federal Tax</v>
          </cell>
          <cell r="M315" t="str">
            <v>S</v>
          </cell>
        </row>
        <row r="316">
          <cell r="A316">
            <v>285030</v>
          </cell>
          <cell r="B316" t="str">
            <v>Def Inc Taxes-Federal-Other</v>
          </cell>
          <cell r="C316" t="str">
            <v>specific - split by tax</v>
          </cell>
          <cell r="D316">
            <v>229607452.19</v>
          </cell>
          <cell r="E316">
            <v>483395822</v>
          </cell>
          <cell r="F316">
            <v>174778534</v>
          </cell>
          <cell r="G316">
            <v>1971373</v>
          </cell>
          <cell r="J316">
            <v>1868</v>
          </cell>
          <cell r="K316">
            <v>889755049.19000006</v>
          </cell>
          <cell r="L316" t="str">
            <v>Federal Tax</v>
          </cell>
          <cell r="M316" t="str">
            <v>S</v>
          </cell>
        </row>
        <row r="317">
          <cell r="A317">
            <v>285035</v>
          </cell>
          <cell r="B317" t="str">
            <v>Def Inc Taxes-Fed-Other-Below Line</v>
          </cell>
          <cell r="C317" t="str">
            <v>specific - split by tax</v>
          </cell>
          <cell r="D317">
            <v>-118076765.31</v>
          </cell>
          <cell r="E317">
            <v>35594493.689999998</v>
          </cell>
          <cell r="K317">
            <v>-118076765.31</v>
          </cell>
          <cell r="L317" t="str">
            <v>Federal Tax</v>
          </cell>
          <cell r="M317" t="str">
            <v>S</v>
          </cell>
        </row>
        <row r="318">
          <cell r="A318">
            <v>287010</v>
          </cell>
          <cell r="B318" t="str">
            <v>Unamortized Investment Tax Credits</v>
          </cell>
          <cell r="C318" t="str">
            <v>specific - split by tax</v>
          </cell>
          <cell r="D318">
            <v>62959074.569999993</v>
          </cell>
          <cell r="E318">
            <v>227943233</v>
          </cell>
          <cell r="K318">
            <v>290902307.56999999</v>
          </cell>
          <cell r="L318" t="str">
            <v>Federal Tax</v>
          </cell>
          <cell r="M318" t="str">
            <v>S</v>
          </cell>
        </row>
        <row r="319">
          <cell r="A319">
            <v>291010</v>
          </cell>
          <cell r="B319" t="str">
            <v>Divisional Equity</v>
          </cell>
          <cell r="C319" t="str">
            <v>specific - split to follow adjusted net asset percent</v>
          </cell>
          <cell r="D319">
            <v>0.71549826579999998</v>
          </cell>
          <cell r="E319">
            <v>0.28450173429999998</v>
          </cell>
          <cell r="K319">
            <v>1.0000000001</v>
          </cell>
          <cell r="L319" t="str">
            <v>Fin Acct - Electric</v>
          </cell>
          <cell r="M319" t="str">
            <v>S</v>
          </cell>
        </row>
        <row r="320">
          <cell r="A320">
            <v>292010</v>
          </cell>
          <cell r="B320" t="str">
            <v>Preferred Stock-Shares Issued</v>
          </cell>
          <cell r="C320" t="str">
            <v>specific - split to follow adjusted net asset percent</v>
          </cell>
          <cell r="D320">
            <v>0.71549826579999998</v>
          </cell>
          <cell r="E320">
            <v>0.28450173429999998</v>
          </cell>
          <cell r="K320">
            <v>1.0000000001</v>
          </cell>
          <cell r="L320" t="str">
            <v>Fin Acct - Electric</v>
          </cell>
          <cell r="M320" t="str">
            <v>A</v>
          </cell>
        </row>
        <row r="321">
          <cell r="A321">
            <v>292040</v>
          </cell>
          <cell r="B321" t="str">
            <v>Pref Stock-Cap Securities Trust-Net</v>
          </cell>
          <cell r="C321" t="str">
            <v>specific - split to follow adjusted net asset percent</v>
          </cell>
          <cell r="D321">
            <v>0.71549826579999998</v>
          </cell>
          <cell r="E321">
            <v>0.28450173429999998</v>
          </cell>
          <cell r="K321">
            <v>1.0000000001</v>
          </cell>
          <cell r="L321" t="str">
            <v>Fin Acct - Electric</v>
          </cell>
          <cell r="M321" t="str">
            <v>A</v>
          </cell>
        </row>
        <row r="322">
          <cell r="A322">
            <v>297030</v>
          </cell>
          <cell r="B322" t="str">
            <v>Retained Earnings-Dividends</v>
          </cell>
          <cell r="C322" t="str">
            <v>specific - split to follow adjusted net asset percent</v>
          </cell>
          <cell r="D322">
            <v>0.71549826579999998</v>
          </cell>
          <cell r="E322">
            <v>0.28450173429999998</v>
          </cell>
          <cell r="K322">
            <v>1.0000000001</v>
          </cell>
          <cell r="L322" t="str">
            <v>Fin Acct - Electric</v>
          </cell>
          <cell r="M322" t="str">
            <v>S</v>
          </cell>
        </row>
        <row r="323">
          <cell r="A323">
            <v>297999</v>
          </cell>
          <cell r="B323" t="str">
            <v>Retained Earnings</v>
          </cell>
          <cell r="C323" t="str">
            <v>specific - tbd</v>
          </cell>
          <cell r="K323">
            <v>0</v>
          </cell>
          <cell r="L323" t="str">
            <v>Fin Acct - Electric</v>
          </cell>
          <cell r="M323" t="str">
            <v>S</v>
          </cell>
        </row>
        <row r="324">
          <cell r="A324">
            <v>298012</v>
          </cell>
          <cell r="B324" t="str">
            <v>Benefits Minimum Liability Adj.</v>
          </cell>
          <cell r="C324" t="str">
            <v>specific - based on employees per Mark DeBoer</v>
          </cell>
          <cell r="D324">
            <v>-1452000</v>
          </cell>
          <cell r="E324">
            <v>-1130000</v>
          </cell>
          <cell r="G324">
            <v>54862</v>
          </cell>
          <cell r="K324">
            <v>-2527138</v>
          </cell>
          <cell r="L324">
            <v>0</v>
          </cell>
          <cell r="M324" t="str">
            <v>S</v>
          </cell>
        </row>
      </sheetData>
      <sheetData sheetId="6"/>
      <sheetData sheetId="7"/>
      <sheetData sheetId="8"/>
      <sheetData sheetId="9" refreshError="1">
        <row r="8">
          <cell r="B8">
            <v>101970</v>
          </cell>
          <cell r="C8" t="str">
            <v>Cash-Other Banks</v>
          </cell>
          <cell r="D8">
            <v>2505.69</v>
          </cell>
        </row>
        <row r="9">
          <cell r="B9">
            <v>102010</v>
          </cell>
          <cell r="C9" t="str">
            <v>Cash - Gen - Chase Texas</v>
          </cell>
          <cell r="D9">
            <v>23438717.52</v>
          </cell>
        </row>
        <row r="10">
          <cell r="B10">
            <v>102030</v>
          </cell>
          <cell r="C10" t="str">
            <v>Current Cash</v>
          </cell>
        </row>
        <row r="11">
          <cell r="B11">
            <v>102040</v>
          </cell>
          <cell r="C11" t="str">
            <v>Cash-Miscellaneous-00100904987</v>
          </cell>
          <cell r="D11">
            <v>5691.77</v>
          </cell>
        </row>
        <row r="12">
          <cell r="B12">
            <v>102050</v>
          </cell>
          <cell r="C12" t="str">
            <v>Undistributed Cash</v>
          </cell>
          <cell r="D12">
            <v>191077.76000000001</v>
          </cell>
        </row>
        <row r="13">
          <cell r="B13">
            <v>102060</v>
          </cell>
          <cell r="C13" t="str">
            <v>Manual Checks Outstanding</v>
          </cell>
        </row>
        <row r="14">
          <cell r="B14">
            <v>102090</v>
          </cell>
          <cell r="C14" t="str">
            <v>Cash-Bank One Texas / Beaumont STP</v>
          </cell>
          <cell r="D14">
            <v>0</v>
          </cell>
        </row>
        <row r="15">
          <cell r="B15">
            <v>102100</v>
          </cell>
          <cell r="C15" t="str">
            <v>Cash-Cntrl Disb-Bank of Boston-0003</v>
          </cell>
          <cell r="D15">
            <v>1105749.6599999999</v>
          </cell>
        </row>
        <row r="16">
          <cell r="B16">
            <v>102130</v>
          </cell>
          <cell r="C16" t="str">
            <v>Cash-Payroll-Chase Texas (0003)</v>
          </cell>
          <cell r="D16">
            <v>0</v>
          </cell>
        </row>
        <row r="17">
          <cell r="B17">
            <v>102160</v>
          </cell>
          <cell r="C17" t="str">
            <v>Cash-ZBA1-TX Comm-Sprngbrnch Mgrs</v>
          </cell>
          <cell r="D17">
            <v>475.96</v>
          </cell>
        </row>
        <row r="18">
          <cell r="B18">
            <v>102170</v>
          </cell>
          <cell r="C18" t="str">
            <v>Cash-ZBA1-TX Comm-Baytwn Mgrs</v>
          </cell>
          <cell r="D18">
            <v>3221.27</v>
          </cell>
        </row>
        <row r="19">
          <cell r="B19">
            <v>102180</v>
          </cell>
          <cell r="C19" t="str">
            <v>Cash-ZBA1-TX Comm-Greenspnt Mgrs</v>
          </cell>
          <cell r="D19">
            <v>174.07</v>
          </cell>
        </row>
        <row r="20">
          <cell r="B20">
            <v>102190</v>
          </cell>
          <cell r="C20" t="str">
            <v>Cash-ZBA1-TX Comm-Law Dept Mgrs</v>
          </cell>
          <cell r="D20">
            <v>6445.5</v>
          </cell>
        </row>
        <row r="21">
          <cell r="B21">
            <v>102200</v>
          </cell>
          <cell r="C21" t="str">
            <v>Cash-ZBA1-TX Comm-Recruiting Mgrs</v>
          </cell>
          <cell r="D21">
            <v>350.49</v>
          </cell>
        </row>
        <row r="22">
          <cell r="B22">
            <v>102210</v>
          </cell>
          <cell r="C22" t="str">
            <v>Cash-ZBA1-TX Comm-Cashiers Acct</v>
          </cell>
          <cell r="D22">
            <v>19539.59</v>
          </cell>
        </row>
        <row r="23">
          <cell r="B23">
            <v>102220</v>
          </cell>
          <cell r="C23" t="str">
            <v>Cash-ZBA1-TX Comm-Katy Mgrs</v>
          </cell>
          <cell r="D23">
            <v>1482.32</v>
          </cell>
        </row>
        <row r="24">
          <cell r="B24">
            <v>102230</v>
          </cell>
          <cell r="C24" t="str">
            <v>Cash-ZBA1-TX Comm-Humble Mgrs</v>
          </cell>
          <cell r="D24">
            <v>126.78</v>
          </cell>
        </row>
        <row r="25">
          <cell r="B25">
            <v>102250</v>
          </cell>
          <cell r="C25" t="str">
            <v>Cash-ZBA1-TX Comm-Brazosprt Mgrs</v>
          </cell>
          <cell r="D25">
            <v>24</v>
          </cell>
        </row>
        <row r="26">
          <cell r="B26">
            <v>102260</v>
          </cell>
          <cell r="C26" t="str">
            <v>Cash-ZBA1-TX Comm-Cypress Mgrs</v>
          </cell>
          <cell r="D26">
            <v>-56782.68</v>
          </cell>
        </row>
        <row r="27">
          <cell r="B27">
            <v>102280</v>
          </cell>
          <cell r="C27" t="str">
            <v>Cash-ZBA1-TX Comm-Galvstn Mgrs</v>
          </cell>
          <cell r="D27">
            <v>-434.69</v>
          </cell>
        </row>
        <row r="28">
          <cell r="B28">
            <v>102290</v>
          </cell>
          <cell r="C28" t="str">
            <v>Cash-ZBA1-TX Comm-Ft Bend Mgrs</v>
          </cell>
          <cell r="D28">
            <v>197.27</v>
          </cell>
        </row>
        <row r="29">
          <cell r="B29">
            <v>102320</v>
          </cell>
          <cell r="C29" t="str">
            <v>Cash-ZBA1-TX Comm-Heat Pump Lien</v>
          </cell>
          <cell r="D29">
            <v>263</v>
          </cell>
        </row>
        <row r="30">
          <cell r="B30">
            <v>102340</v>
          </cell>
          <cell r="C30" t="str">
            <v>Cash-ZBA1-TX Comm-EDC Mgrs</v>
          </cell>
          <cell r="D30">
            <v>65232.21</v>
          </cell>
        </row>
        <row r="31">
          <cell r="B31">
            <v>102360</v>
          </cell>
          <cell r="C31" t="str">
            <v>Cash-ZBA3-TX Comm-EDC Mgrs</v>
          </cell>
          <cell r="D31">
            <v>-4169.21</v>
          </cell>
        </row>
        <row r="32">
          <cell r="B32">
            <v>102370</v>
          </cell>
          <cell r="C32" t="str">
            <v>Cash-ZBA2-TX Comm-Rec Acct Mgrs</v>
          </cell>
          <cell r="D32">
            <v>1715.58</v>
          </cell>
        </row>
        <row r="33">
          <cell r="B33">
            <v>102380</v>
          </cell>
          <cell r="C33" t="str">
            <v>Cash-ZBA2-TX Comm-ROW Mgrs</v>
          </cell>
          <cell r="D33">
            <v>166426.98000000001</v>
          </cell>
        </row>
        <row r="34">
          <cell r="B34">
            <v>102390</v>
          </cell>
          <cell r="C34" t="str">
            <v>Cash-ZBA1-STP Petty Disbursement</v>
          </cell>
          <cell r="D34">
            <v>13562.25</v>
          </cell>
        </row>
        <row r="35">
          <cell r="B35">
            <v>102400</v>
          </cell>
          <cell r="C35" t="str">
            <v>Cash-ZBA-TX Comm-Transfer Acct</v>
          </cell>
          <cell r="D35">
            <v>68717.64</v>
          </cell>
        </row>
        <row r="36">
          <cell r="B36">
            <v>111999</v>
          </cell>
          <cell r="C36" t="str">
            <v>General Fund Receipt Clearing Account</v>
          </cell>
          <cell r="D36">
            <v>-24183025.390000001</v>
          </cell>
        </row>
        <row r="37">
          <cell r="B37">
            <v>112010</v>
          </cell>
          <cell r="C37" t="str">
            <v>Interest Special Deposits</v>
          </cell>
        </row>
        <row r="38">
          <cell r="B38">
            <v>114010</v>
          </cell>
          <cell r="C38" t="str">
            <v>Oth Spec Deposits</v>
          </cell>
        </row>
        <row r="39">
          <cell r="B39">
            <v>116130</v>
          </cell>
          <cell r="C39" t="str">
            <v>Petty Fund-EDC Central Shop</v>
          </cell>
        </row>
        <row r="40">
          <cell r="B40">
            <v>116140</v>
          </cell>
          <cell r="C40" t="str">
            <v>Petty Fund-Limestone</v>
          </cell>
        </row>
        <row r="41">
          <cell r="B41">
            <v>116150</v>
          </cell>
          <cell r="C41" t="str">
            <v>Petty Fund-Underground S/C</v>
          </cell>
        </row>
        <row r="42">
          <cell r="B42">
            <v>116160</v>
          </cell>
          <cell r="C42" t="str">
            <v>Petty Fund-WAP 1-4</v>
          </cell>
        </row>
        <row r="43">
          <cell r="B43">
            <v>116170</v>
          </cell>
          <cell r="C43" t="str">
            <v>Petty Fund-WAP 5-8</v>
          </cell>
        </row>
        <row r="44">
          <cell r="B44">
            <v>116190</v>
          </cell>
          <cell r="C44" t="str">
            <v>Petty Fund-Sam Bertron</v>
          </cell>
        </row>
        <row r="45">
          <cell r="B45">
            <v>116200</v>
          </cell>
          <cell r="C45" t="str">
            <v>Petty Fund-Deepwater</v>
          </cell>
        </row>
        <row r="46">
          <cell r="B46">
            <v>116210</v>
          </cell>
          <cell r="C46" t="str">
            <v>Petty Fund-PH Robinson</v>
          </cell>
        </row>
        <row r="47">
          <cell r="B47">
            <v>116220</v>
          </cell>
          <cell r="C47" t="str">
            <v>Petty Fund-Greens Bayou</v>
          </cell>
        </row>
        <row r="48">
          <cell r="B48">
            <v>116230</v>
          </cell>
          <cell r="C48" t="str">
            <v>Petty Fund-Webster</v>
          </cell>
        </row>
        <row r="49">
          <cell r="B49">
            <v>116240</v>
          </cell>
          <cell r="C49" t="str">
            <v>Petty Fund-Regulatory Svcs Austin</v>
          </cell>
          <cell r="D49">
            <v>1890.1</v>
          </cell>
        </row>
        <row r="50">
          <cell r="B50">
            <v>116250</v>
          </cell>
          <cell r="C50" t="str">
            <v>Petty Fund-Limestone Coal/Lignite</v>
          </cell>
        </row>
        <row r="51">
          <cell r="B51">
            <v>116260</v>
          </cell>
          <cell r="C51" t="str">
            <v>Petty Fund-Data Center</v>
          </cell>
        </row>
        <row r="52">
          <cell r="B52">
            <v>116280</v>
          </cell>
          <cell r="C52" t="str">
            <v>Postage Deposit Acct</v>
          </cell>
          <cell r="D52">
            <v>230000</v>
          </cell>
        </row>
        <row r="53">
          <cell r="B53">
            <v>116290</v>
          </cell>
          <cell r="C53" t="str">
            <v>Petty Fund-THW</v>
          </cell>
        </row>
        <row r="54">
          <cell r="B54">
            <v>116291</v>
          </cell>
          <cell r="C54" t="str">
            <v>Petty Fund-Cedar Bayou</v>
          </cell>
        </row>
        <row r="55">
          <cell r="B55">
            <v>120001</v>
          </cell>
          <cell r="C55" t="str">
            <v>Accounts Receivables - Associated Co -</v>
          </cell>
        </row>
        <row r="56">
          <cell r="B56">
            <v>120010</v>
          </cell>
          <cell r="C56" t="str">
            <v>Accounts Receivables-Associated Co</v>
          </cell>
          <cell r="D56">
            <v>50285788.229999997</v>
          </cell>
        </row>
        <row r="57">
          <cell r="B57">
            <v>121020</v>
          </cell>
          <cell r="C57" t="str">
            <v>A/R - Commodity</v>
          </cell>
          <cell r="D57">
            <v>-8871.93</v>
          </cell>
        </row>
        <row r="58">
          <cell r="B58">
            <v>121040</v>
          </cell>
          <cell r="C58" t="str">
            <v>A/R-Merchandise</v>
          </cell>
        </row>
        <row r="59">
          <cell r="B59">
            <v>121050</v>
          </cell>
          <cell r="C59" t="str">
            <v>A/R - Services</v>
          </cell>
          <cell r="D59">
            <v>0</v>
          </cell>
        </row>
        <row r="60">
          <cell r="B60">
            <v>121060</v>
          </cell>
          <cell r="C60" t="str">
            <v>A/R-Other</v>
          </cell>
          <cell r="D60">
            <v>25307449.84</v>
          </cell>
        </row>
        <row r="61">
          <cell r="B61">
            <v>121070</v>
          </cell>
          <cell r="C61" t="str">
            <v>A/R-Factored</v>
          </cell>
          <cell r="D61">
            <v>-326116506.41000003</v>
          </cell>
        </row>
        <row r="62">
          <cell r="B62">
            <v>121072</v>
          </cell>
          <cell r="C62" t="str">
            <v>A/R-Est. Unbilled-A/R Sold</v>
          </cell>
          <cell r="D62">
            <v>-303379494.22000003</v>
          </cell>
        </row>
        <row r="63">
          <cell r="B63">
            <v>121075</v>
          </cell>
          <cell r="C63" t="str">
            <v>A/R-SD to FI-CA Flowthru-Recon Acct</v>
          </cell>
          <cell r="D63">
            <v>-150</v>
          </cell>
        </row>
        <row r="64">
          <cell r="B64">
            <v>121080</v>
          </cell>
          <cell r="C64" t="str">
            <v>A/R-History</v>
          </cell>
          <cell r="D64">
            <v>319386223.13999999</v>
          </cell>
        </row>
        <row r="65">
          <cell r="B65">
            <v>121090</v>
          </cell>
          <cell r="C65" t="str">
            <v>A/R-Other-History</v>
          </cell>
          <cell r="D65">
            <v>3787416.23</v>
          </cell>
        </row>
        <row r="66">
          <cell r="B66">
            <v>121999</v>
          </cell>
          <cell r="C66" t="str">
            <v>A/R-Uncleared Payment of Account</v>
          </cell>
          <cell r="D66">
            <v>-4661103.78</v>
          </cell>
        </row>
        <row r="67">
          <cell r="B67">
            <v>123010</v>
          </cell>
          <cell r="C67" t="str">
            <v>Accum Prov-Uncoll Accts-Commodity</v>
          </cell>
          <cell r="D67">
            <v>-5145732.1399999997</v>
          </cell>
        </row>
        <row r="68">
          <cell r="B68">
            <v>124010</v>
          </cell>
          <cell r="C68" t="str">
            <v>A/R-Employee Travel Advances</v>
          </cell>
          <cell r="D68">
            <v>34322</v>
          </cell>
        </row>
        <row r="69">
          <cell r="B69">
            <v>124020</v>
          </cell>
          <cell r="C69" t="str">
            <v>A/R-Employee Exp</v>
          </cell>
          <cell r="D69">
            <v>51605.120000000003</v>
          </cell>
        </row>
        <row r="70">
          <cell r="B70">
            <v>124050</v>
          </cell>
          <cell r="C70" t="str">
            <v>A/R - Employee Notes Receivable</v>
          </cell>
          <cell r="D70">
            <v>942769.58</v>
          </cell>
        </row>
        <row r="71">
          <cell r="B71">
            <v>124055</v>
          </cell>
          <cell r="C71" t="str">
            <v>Accts Rec.-Employee-PSL</v>
          </cell>
          <cell r="D71">
            <v>-1937.78</v>
          </cell>
        </row>
        <row r="72">
          <cell r="B72">
            <v>124060</v>
          </cell>
          <cell r="C72" t="str">
            <v>A/R-Employee Merchandise</v>
          </cell>
          <cell r="D72">
            <v>2266249.92</v>
          </cell>
        </row>
        <row r="73">
          <cell r="B73">
            <v>126010</v>
          </cell>
          <cell r="C73" t="str">
            <v>Accrued Rev-Std Unacctd For</v>
          </cell>
          <cell r="D73">
            <v>342203523</v>
          </cell>
        </row>
        <row r="74">
          <cell r="B74">
            <v>127010</v>
          </cell>
          <cell r="C74" t="str">
            <v>Short-Term Notes Rec-Associated Co</v>
          </cell>
          <cell r="D74">
            <v>-16000000</v>
          </cell>
        </row>
        <row r="75">
          <cell r="B75">
            <v>128010</v>
          </cell>
          <cell r="C75" t="str">
            <v>Short-Term Notes Receivables</v>
          </cell>
          <cell r="D75">
            <v>10750.69</v>
          </cell>
        </row>
        <row r="76">
          <cell r="B76">
            <v>129010</v>
          </cell>
          <cell r="C76" t="str">
            <v>Interest Receivables - Associated Compa</v>
          </cell>
        </row>
        <row r="77">
          <cell r="B77">
            <v>131010</v>
          </cell>
          <cell r="C77" t="str">
            <v>Interest Receivables</v>
          </cell>
        </row>
        <row r="78">
          <cell r="B78">
            <v>133010</v>
          </cell>
          <cell r="C78" t="str">
            <v>Plant Materials &amp; Operating Suppl</v>
          </cell>
          <cell r="D78">
            <v>26027578.600000001</v>
          </cell>
        </row>
        <row r="79">
          <cell r="B79">
            <v>133998</v>
          </cell>
          <cell r="C79" t="str">
            <v>Mat &amp; Suppl-Init Entry of Stk Bal</v>
          </cell>
        </row>
        <row r="80">
          <cell r="B80">
            <v>133999</v>
          </cell>
          <cell r="C80" t="str">
            <v>Materials &amp; Supplies-Auto Posting</v>
          </cell>
          <cell r="D80">
            <v>165814960.03</v>
          </cell>
        </row>
        <row r="81">
          <cell r="B81">
            <v>135010</v>
          </cell>
          <cell r="C81" t="str">
            <v>Inventory-Fuel Gas Marketing</v>
          </cell>
          <cell r="D81">
            <v>9431281.25</v>
          </cell>
        </row>
        <row r="82">
          <cell r="B82">
            <v>135020</v>
          </cell>
          <cell r="C82" t="str">
            <v>Inventory-Fuel Oil</v>
          </cell>
          <cell r="D82">
            <v>16888504.989999998</v>
          </cell>
        </row>
        <row r="83">
          <cell r="B83">
            <v>135030</v>
          </cell>
          <cell r="C83" t="str">
            <v>Inventory-Fuel Coal</v>
          </cell>
          <cell r="D83">
            <v>39906958.700000003</v>
          </cell>
        </row>
        <row r="84">
          <cell r="B84">
            <v>135040</v>
          </cell>
          <cell r="C84" t="str">
            <v>Inventory-Fuel Lignite</v>
          </cell>
          <cell r="D84">
            <v>9596487.6799999997</v>
          </cell>
        </row>
        <row r="85">
          <cell r="B85">
            <v>138020</v>
          </cell>
          <cell r="C85" t="str">
            <v>Inventory-Transportation</v>
          </cell>
          <cell r="D85">
            <v>1019.26</v>
          </cell>
        </row>
        <row r="86">
          <cell r="B86">
            <v>138999</v>
          </cell>
          <cell r="C86" t="str">
            <v>Stores Clearing-Automatic Posting</v>
          </cell>
          <cell r="D86">
            <v>979928.1</v>
          </cell>
        </row>
        <row r="87">
          <cell r="B87">
            <v>139010</v>
          </cell>
          <cell r="C87" t="str">
            <v>Prepayments-Insurance</v>
          </cell>
          <cell r="D87">
            <v>1279494.68</v>
          </cell>
        </row>
        <row r="88">
          <cell r="B88">
            <v>143010</v>
          </cell>
          <cell r="C88" t="str">
            <v>Prepayments-Property Taxes</v>
          </cell>
          <cell r="D88">
            <v>111418.85</v>
          </cell>
        </row>
        <row r="89">
          <cell r="B89">
            <v>143020</v>
          </cell>
          <cell r="C89" t="str">
            <v>Prepayments-Income Taxes</v>
          </cell>
        </row>
        <row r="90">
          <cell r="B90">
            <v>143030</v>
          </cell>
          <cell r="C90" t="str">
            <v>Prepayments-Other Taxes</v>
          </cell>
          <cell r="D90">
            <v>0.01</v>
          </cell>
        </row>
        <row r="91">
          <cell r="B91">
            <v>143040</v>
          </cell>
          <cell r="C91" t="str">
            <v>Prepayments-State Franchise Taxes</v>
          </cell>
          <cell r="D91">
            <v>-0.01</v>
          </cell>
        </row>
        <row r="92">
          <cell r="B92">
            <v>144010</v>
          </cell>
          <cell r="C92" t="str">
            <v>Prepayments - Other</v>
          </cell>
          <cell r="D92">
            <v>4366939.01</v>
          </cell>
        </row>
        <row r="93">
          <cell r="B93">
            <v>144020</v>
          </cell>
          <cell r="C93" t="str">
            <v>Prepayments-Executive Benefits</v>
          </cell>
          <cell r="D93">
            <v>34896.410000000003</v>
          </cell>
        </row>
        <row r="94">
          <cell r="B94">
            <v>147030</v>
          </cell>
          <cell r="C94" t="str">
            <v>Misc Curr&amp;Accr-Def Inv GE Capital</v>
          </cell>
          <cell r="D94">
            <v>1519090</v>
          </cell>
        </row>
        <row r="95">
          <cell r="B95">
            <v>151010</v>
          </cell>
          <cell r="C95" t="str">
            <v>Long-Term Notes Receivables - Associate</v>
          </cell>
        </row>
        <row r="96">
          <cell r="B96">
            <v>153000</v>
          </cell>
          <cell r="C96" t="str">
            <v>Invest in Subsidiaries</v>
          </cell>
          <cell r="D96">
            <v>10825000</v>
          </cell>
        </row>
        <row r="97">
          <cell r="B97">
            <v>153052</v>
          </cell>
          <cell r="C97" t="str">
            <v>Investments in Subs - HL&amp;P Receivabless</v>
          </cell>
        </row>
        <row r="98">
          <cell r="B98">
            <v>153053</v>
          </cell>
          <cell r="C98" t="str">
            <v>Investments in Subs - HL&amp;P Capital Trus</v>
          </cell>
        </row>
        <row r="99">
          <cell r="B99">
            <v>153054</v>
          </cell>
          <cell r="C99" t="str">
            <v>Investments in Subs - HL&amp;P Capital Trus</v>
          </cell>
        </row>
        <row r="100">
          <cell r="B100">
            <v>157010</v>
          </cell>
          <cell r="C100" t="str">
            <v>Corp Life Ins-CSV-Split $ Life Ins</v>
          </cell>
          <cell r="D100">
            <v>549196.68999999994</v>
          </cell>
        </row>
        <row r="101">
          <cell r="B101">
            <v>157020</v>
          </cell>
          <cell r="C101" t="str">
            <v>Corp Life Ins-DCP-BRP-EICP Plcy</v>
          </cell>
          <cell r="D101">
            <v>-47219884.82</v>
          </cell>
        </row>
        <row r="102">
          <cell r="B102">
            <v>157030</v>
          </cell>
          <cell r="C102" t="str">
            <v>Corp Life Ins-CSV-CK Insur</v>
          </cell>
          <cell r="D102">
            <v>95637596.920000002</v>
          </cell>
        </row>
        <row r="103">
          <cell r="B103">
            <v>157050</v>
          </cell>
          <cell r="C103" t="str">
            <v>Corp Life Ins-CSV-Death Ben Plan</v>
          </cell>
          <cell r="D103">
            <v>24378296.550000001</v>
          </cell>
        </row>
        <row r="104">
          <cell r="B104">
            <v>157080</v>
          </cell>
          <cell r="C104" t="str">
            <v>Corp Life Ins-Plcy Ln-Dth Ben Pln</v>
          </cell>
          <cell r="D104">
            <v>-17965796.5</v>
          </cell>
        </row>
        <row r="105">
          <cell r="B105">
            <v>158010</v>
          </cell>
          <cell r="C105" t="str">
            <v>Nuclear Decommission Trusts</v>
          </cell>
          <cell r="D105">
            <v>158632973.05000001</v>
          </cell>
        </row>
        <row r="106">
          <cell r="B106">
            <v>162010</v>
          </cell>
          <cell r="C106" t="str">
            <v>Other Investments</v>
          </cell>
        </row>
        <row r="107">
          <cell r="B107">
            <v>163010</v>
          </cell>
          <cell r="C107" t="str">
            <v>Plant in Service (including Intangible</v>
          </cell>
          <cell r="D107">
            <v>14014411176.57</v>
          </cell>
        </row>
        <row r="108">
          <cell r="B108">
            <v>164010</v>
          </cell>
          <cell r="C108" t="str">
            <v>Plant Held for Future Use</v>
          </cell>
          <cell r="D108">
            <v>48489976.280000001</v>
          </cell>
        </row>
        <row r="109">
          <cell r="B109">
            <v>170010</v>
          </cell>
          <cell r="C109" t="str">
            <v>Construction Work In Progress</v>
          </cell>
          <cell r="D109">
            <v>367997067.12</v>
          </cell>
        </row>
        <row r="110">
          <cell r="B110">
            <v>171010</v>
          </cell>
          <cell r="C110" t="str">
            <v>Accum Depr-Plant in Service</v>
          </cell>
          <cell r="D110">
            <v>-6486213265.4899998</v>
          </cell>
        </row>
        <row r="111">
          <cell r="B111">
            <v>172010</v>
          </cell>
          <cell r="C111" t="str">
            <v>Accum Amort-Plant in Service</v>
          </cell>
          <cell r="D111">
            <v>-27747872.640000001</v>
          </cell>
        </row>
        <row r="112">
          <cell r="B112">
            <v>174010</v>
          </cell>
          <cell r="C112" t="str">
            <v>Nucl Fuel Proc Ref/Con/Enr &amp; Fab</v>
          </cell>
          <cell r="D112">
            <v>13390388.08</v>
          </cell>
        </row>
        <row r="113">
          <cell r="B113">
            <v>174020</v>
          </cell>
          <cell r="C113" t="str">
            <v>Nuclear Fuel Materials &amp; Assemblies</v>
          </cell>
          <cell r="D113">
            <v>378799.89</v>
          </cell>
        </row>
        <row r="114">
          <cell r="B114">
            <v>174030</v>
          </cell>
          <cell r="C114" t="str">
            <v>Nuclear Fuel Assemblies in Reactor</v>
          </cell>
          <cell r="D114">
            <v>69400247.780000001</v>
          </cell>
        </row>
        <row r="115">
          <cell r="B115">
            <v>174040</v>
          </cell>
          <cell r="C115" t="str">
            <v>Spent Nuclear Fuel</v>
          </cell>
          <cell r="D115">
            <v>224280600.34</v>
          </cell>
        </row>
        <row r="116">
          <cell r="B116">
            <v>174050</v>
          </cell>
          <cell r="C116" t="str">
            <v>Accum Amort-Other Utility Plant</v>
          </cell>
        </row>
        <row r="117">
          <cell r="B117">
            <v>174510</v>
          </cell>
          <cell r="C117" t="str">
            <v>Accum Amort-Nuclear Fuel Assem</v>
          </cell>
          <cell r="D117">
            <v>-268819543.61000001</v>
          </cell>
        </row>
        <row r="118">
          <cell r="B118">
            <v>174520</v>
          </cell>
          <cell r="C118" t="str">
            <v>Accum Amort-Capital Leases</v>
          </cell>
          <cell r="D118">
            <v>-55879384.950000003</v>
          </cell>
        </row>
        <row r="119">
          <cell r="B119">
            <v>174530</v>
          </cell>
          <cell r="C119" t="str">
            <v>Accum Depr-T-Plan</v>
          </cell>
          <cell r="D119">
            <v>-9725842</v>
          </cell>
        </row>
        <row r="120">
          <cell r="B120">
            <v>174540</v>
          </cell>
          <cell r="C120" t="str">
            <v>Accum Prov for Depl-Leases</v>
          </cell>
          <cell r="D120">
            <v>-3959220.9</v>
          </cell>
        </row>
        <row r="121">
          <cell r="B121">
            <v>174995</v>
          </cell>
          <cell r="C121" t="str">
            <v>Plant in Service - History</v>
          </cell>
        </row>
        <row r="122">
          <cell r="B122">
            <v>174996</v>
          </cell>
          <cell r="C122" t="str">
            <v>Plant in Service - Capital Leases - His</v>
          </cell>
          <cell r="D122">
            <v>66873373.439999998</v>
          </cell>
        </row>
        <row r="123">
          <cell r="B123">
            <v>174997</v>
          </cell>
          <cell r="C123" t="str">
            <v>Plant Held for Future Use - Histoy</v>
          </cell>
        </row>
        <row r="124">
          <cell r="B124">
            <v>174998</v>
          </cell>
          <cell r="C124" t="str">
            <v>Construction Work in Progress - History</v>
          </cell>
        </row>
        <row r="125">
          <cell r="B125">
            <v>174999</v>
          </cell>
          <cell r="C125" t="str">
            <v>Accumulated Depreciation-History</v>
          </cell>
          <cell r="D125">
            <v>0</v>
          </cell>
        </row>
        <row r="126">
          <cell r="B126">
            <v>175010</v>
          </cell>
          <cell r="C126" t="str">
            <v>Clearing-Stores</v>
          </cell>
          <cell r="D126">
            <v>375469.14</v>
          </cell>
        </row>
        <row r="127">
          <cell r="B127">
            <v>175020</v>
          </cell>
          <cell r="C127" t="str">
            <v>Clearing-Payroll &amp; Benefits</v>
          </cell>
          <cell r="D127">
            <v>73844.58</v>
          </cell>
        </row>
        <row r="128">
          <cell r="B128">
            <v>175030</v>
          </cell>
          <cell r="C128" t="str">
            <v>Clearing-Transportation</v>
          </cell>
        </row>
        <row r="129">
          <cell r="B129">
            <v>176501</v>
          </cell>
          <cell r="C129" t="str">
            <v>Clearing-Estimated Labor Cost</v>
          </cell>
          <cell r="D129">
            <v>657.71</v>
          </cell>
        </row>
        <row r="130">
          <cell r="B130">
            <v>176985</v>
          </cell>
          <cell r="C130" t="str">
            <v>Clearing-3rd Party Billing Orders</v>
          </cell>
          <cell r="D130">
            <v>0</v>
          </cell>
        </row>
        <row r="131">
          <cell r="B131">
            <v>176986</v>
          </cell>
          <cell r="C131" t="str">
            <v>Clearing-Temp Suspense</v>
          </cell>
          <cell r="D131">
            <v>809.02</v>
          </cell>
        </row>
        <row r="132">
          <cell r="B132">
            <v>176987</v>
          </cell>
          <cell r="C132" t="str">
            <v>Clearing-Joint Use Repr/Maint Bill</v>
          </cell>
        </row>
        <row r="133">
          <cell r="B133">
            <v>176988</v>
          </cell>
          <cell r="C133" t="str">
            <v>Clearing-Misc Billing</v>
          </cell>
          <cell r="D133">
            <v>-1170</v>
          </cell>
        </row>
        <row r="134">
          <cell r="B134">
            <v>176990</v>
          </cell>
          <cell r="C134" t="str">
            <v>Clearing-Asset Interco-Xfer-Out</v>
          </cell>
          <cell r="D134">
            <v>0</v>
          </cell>
        </row>
        <row r="135">
          <cell r="B135">
            <v>176991</v>
          </cell>
          <cell r="C135" t="str">
            <v>Clearing-Payroll Doc Split Acct</v>
          </cell>
          <cell r="D135">
            <v>30588.38</v>
          </cell>
        </row>
        <row r="136">
          <cell r="B136">
            <v>176992</v>
          </cell>
          <cell r="C136" t="str">
            <v>Clearing-G/L Balance Conversion</v>
          </cell>
        </row>
        <row r="137">
          <cell r="B137">
            <v>176993</v>
          </cell>
          <cell r="C137" t="str">
            <v>Clearing-Work Order Contribution</v>
          </cell>
        </row>
        <row r="138">
          <cell r="B138">
            <v>176995</v>
          </cell>
          <cell r="C138" t="str">
            <v>Clearing-Salv/Cost of Remvl-Cap Ord</v>
          </cell>
          <cell r="D138">
            <v>37980719.729999997</v>
          </cell>
        </row>
        <row r="139">
          <cell r="B139">
            <v>176997</v>
          </cell>
          <cell r="C139" t="str">
            <v>Clearing-Invest Rcvy Cap Salvage</v>
          </cell>
          <cell r="D139">
            <v>-710744.81</v>
          </cell>
        </row>
        <row r="140">
          <cell r="B140">
            <v>176998</v>
          </cell>
          <cell r="C140" t="str">
            <v>Clearing-Invest Rcvry O &amp; M Salvage</v>
          </cell>
        </row>
        <row r="141">
          <cell r="B141">
            <v>176999</v>
          </cell>
          <cell r="C141" t="str">
            <v>Clearing-Suppl Discounts-Net Method</v>
          </cell>
          <cell r="D141">
            <v>12286.26</v>
          </cell>
        </row>
        <row r="142">
          <cell r="B142">
            <v>177010</v>
          </cell>
          <cell r="C142" t="str">
            <v>Unamortized Debt Costs</v>
          </cell>
          <cell r="D142">
            <v>41818963.270000003</v>
          </cell>
        </row>
        <row r="143">
          <cell r="B143">
            <v>177020</v>
          </cell>
          <cell r="C143" t="str">
            <v>Unamortized Loss on Reacquired Debt</v>
          </cell>
          <cell r="D143">
            <v>108897671.33</v>
          </cell>
        </row>
        <row r="144">
          <cell r="B144">
            <v>177994</v>
          </cell>
          <cell r="C144" t="str">
            <v>Unamort Loss on Reacq Debt-History</v>
          </cell>
        </row>
        <row r="145">
          <cell r="B145">
            <v>177995</v>
          </cell>
          <cell r="C145" t="str">
            <v>Unamortized Debt Costs-History</v>
          </cell>
        </row>
        <row r="146">
          <cell r="B146">
            <v>177998</v>
          </cell>
          <cell r="C146" t="str">
            <v>Amort of Loss on Reacquired Debt</v>
          </cell>
          <cell r="D146">
            <v>-32758762.280000001</v>
          </cell>
        </row>
        <row r="147">
          <cell r="B147">
            <v>177999</v>
          </cell>
          <cell r="C147" t="str">
            <v>Amortization of Issuance Costs</v>
          </cell>
          <cell r="D147">
            <v>-13376806.619999999</v>
          </cell>
        </row>
        <row r="148">
          <cell r="B148">
            <v>179010</v>
          </cell>
          <cell r="C148" t="str">
            <v>Regulatory Assets</v>
          </cell>
          <cell r="D148">
            <v>535786824</v>
          </cell>
        </row>
        <row r="149">
          <cell r="B149">
            <v>179020</v>
          </cell>
          <cell r="C149" t="str">
            <v>Amort of Reg Assets-Def Plant Cost</v>
          </cell>
        </row>
        <row r="150">
          <cell r="B150">
            <v>179030</v>
          </cell>
          <cell r="C150" t="str">
            <v>Regulatory Assets-Other</v>
          </cell>
          <cell r="D150">
            <v>305589568.80000001</v>
          </cell>
        </row>
        <row r="151">
          <cell r="B151">
            <v>179040</v>
          </cell>
          <cell r="C151" t="str">
            <v>Amort of Regulatory Assets-Other</v>
          </cell>
          <cell r="D151">
            <v>-305589568.80000001</v>
          </cell>
        </row>
        <row r="152">
          <cell r="B152">
            <v>179060</v>
          </cell>
          <cell r="C152" t="str">
            <v>Regulatory Assets-Docket</v>
          </cell>
          <cell r="D152">
            <v>41317141.079999998</v>
          </cell>
        </row>
        <row r="153">
          <cell r="B153">
            <v>179070</v>
          </cell>
          <cell r="C153" t="str">
            <v>Regulatory Assets-Stranded Costs</v>
          </cell>
        </row>
        <row r="154">
          <cell r="B154">
            <v>179075</v>
          </cell>
          <cell r="C154" t="str">
            <v>Regulatory Assets-Legislation</v>
          </cell>
          <cell r="D154">
            <v>-251964276.5</v>
          </cell>
        </row>
        <row r="155">
          <cell r="B155">
            <v>179997</v>
          </cell>
          <cell r="C155" t="str">
            <v>Regulatory Assets-Other History</v>
          </cell>
        </row>
        <row r="156">
          <cell r="B156">
            <v>179998</v>
          </cell>
          <cell r="C156" t="str">
            <v>Amort of Deferred Plant History</v>
          </cell>
        </row>
        <row r="157">
          <cell r="B157">
            <v>179999</v>
          </cell>
          <cell r="C157" t="str">
            <v>Regulatory Assets-History</v>
          </cell>
        </row>
        <row r="158">
          <cell r="B158">
            <v>181010</v>
          </cell>
          <cell r="C158" t="str">
            <v>RTA-FAS109 DR-Eq AFUDC-Open</v>
          </cell>
          <cell r="D158">
            <v>1722610.54</v>
          </cell>
        </row>
        <row r="159">
          <cell r="B159">
            <v>181020</v>
          </cell>
          <cell r="C159" t="str">
            <v>RTA-SFAS109 DR-Eq AFUDC-Closed</v>
          </cell>
          <cell r="D159">
            <v>531408711.56999999</v>
          </cell>
        </row>
        <row r="160">
          <cell r="B160">
            <v>181030</v>
          </cell>
          <cell r="C160" t="str">
            <v>RTA-Amort SFAS109 DR-Eq AFUDC</v>
          </cell>
          <cell r="D160">
            <v>-266616722.34999999</v>
          </cell>
        </row>
        <row r="161">
          <cell r="B161">
            <v>181040</v>
          </cell>
          <cell r="C161" t="str">
            <v>RTA-SFAS109 DR-Nt Tx Debt AFUDC</v>
          </cell>
          <cell r="D161">
            <v>203852691</v>
          </cell>
        </row>
        <row r="162">
          <cell r="B162">
            <v>181050</v>
          </cell>
          <cell r="C162" t="str">
            <v>RTA-Amort 109 DR-Net Tx Dbt AFUDC</v>
          </cell>
          <cell r="D162">
            <v>-104492795.31999999</v>
          </cell>
        </row>
        <row r="163">
          <cell r="B163">
            <v>181070</v>
          </cell>
          <cell r="C163" t="str">
            <v>Rg Tx Asst-109 DR-Eq AFUDC Nucl-Closed</v>
          </cell>
        </row>
        <row r="164">
          <cell r="B164">
            <v>181080</v>
          </cell>
          <cell r="C164" t="str">
            <v>Rg Tx Asst-Amort 109 DR-Eq AFUDC Nucl</v>
          </cell>
        </row>
        <row r="165">
          <cell r="B165">
            <v>181100</v>
          </cell>
          <cell r="C165" t="str">
            <v>RTA-Amrt 109 DR-Net Tx AFUDC Nucl</v>
          </cell>
          <cell r="D165">
            <v>15786330.470000001</v>
          </cell>
        </row>
        <row r="166">
          <cell r="B166">
            <v>181110</v>
          </cell>
          <cell r="C166" t="str">
            <v>RTA-109 DR-FIT Deficiency</v>
          </cell>
          <cell r="D166">
            <v>-6767975.54</v>
          </cell>
        </row>
        <row r="167">
          <cell r="B167">
            <v>181120</v>
          </cell>
          <cell r="C167" t="str">
            <v>RTA-TX Inc(Franch) Tax Def-Net</v>
          </cell>
          <cell r="D167">
            <v>173169458</v>
          </cell>
        </row>
        <row r="168">
          <cell r="B168">
            <v>181130</v>
          </cell>
          <cell r="C168" t="str">
            <v>RTL-109 CR-Prot Excess DFIT</v>
          </cell>
          <cell r="D168">
            <v>-177513851</v>
          </cell>
        </row>
        <row r="169">
          <cell r="B169">
            <v>181140</v>
          </cell>
          <cell r="C169" t="str">
            <v>RTL-Am SFAS109 CR-Prot Exc DFIT</v>
          </cell>
          <cell r="D169">
            <v>48592546.740000002</v>
          </cell>
        </row>
        <row r="170">
          <cell r="B170">
            <v>181150</v>
          </cell>
          <cell r="C170" t="str">
            <v>RTL-SFAS109 Cr-ITC</v>
          </cell>
          <cell r="D170">
            <v>-234012072</v>
          </cell>
        </row>
        <row r="171">
          <cell r="B171">
            <v>181160</v>
          </cell>
          <cell r="C171" t="str">
            <v>RTL-Amort SFAS109 Cr-ITC</v>
          </cell>
          <cell r="D171">
            <v>144774115.38999999</v>
          </cell>
        </row>
        <row r="172">
          <cell r="B172">
            <v>181170</v>
          </cell>
          <cell r="C172" t="str">
            <v>RTA-SFAS 109 DR-GAAP Equity</v>
          </cell>
          <cell r="D172">
            <v>69048804.319999993</v>
          </cell>
        </row>
        <row r="173">
          <cell r="B173">
            <v>182010</v>
          </cell>
          <cell r="C173" t="str">
            <v>Pension Asset</v>
          </cell>
          <cell r="D173">
            <v>49748794</v>
          </cell>
        </row>
        <row r="174">
          <cell r="B174">
            <v>183010</v>
          </cell>
          <cell r="C174" t="str">
            <v>Over/Under Recovery of Fuel</v>
          </cell>
          <cell r="D174">
            <v>557594526.10000002</v>
          </cell>
        </row>
        <row r="175">
          <cell r="B175">
            <v>183020</v>
          </cell>
          <cell r="C175" t="str">
            <v>Over/Under Recovery of PCRF</v>
          </cell>
        </row>
        <row r="176">
          <cell r="B176">
            <v>186010</v>
          </cell>
          <cell r="C176" t="str">
            <v>Deferred Project Costs</v>
          </cell>
          <cell r="D176">
            <v>21787386.48</v>
          </cell>
        </row>
        <row r="177">
          <cell r="B177">
            <v>186020</v>
          </cell>
          <cell r="C177" t="str">
            <v>Deferred Project Costs - History</v>
          </cell>
        </row>
        <row r="178">
          <cell r="B178">
            <v>188010</v>
          </cell>
          <cell r="C178" t="str">
            <v>Misc Def Debits - Other</v>
          </cell>
          <cell r="D178">
            <v>319182.40999999997</v>
          </cell>
        </row>
        <row r="179">
          <cell r="B179">
            <v>188020</v>
          </cell>
          <cell r="C179" t="str">
            <v>Misc Def DR-Unreal G/L on NDT Sec</v>
          </cell>
          <cell r="D179">
            <v>-29687194.84</v>
          </cell>
        </row>
        <row r="180">
          <cell r="B180">
            <v>188030</v>
          </cell>
          <cell r="C180" t="str">
            <v>Misc Def DR-DSM Def Costs &amp; CC</v>
          </cell>
          <cell r="D180">
            <v>63207489.850000001</v>
          </cell>
        </row>
        <row r="181">
          <cell r="B181">
            <v>188031</v>
          </cell>
          <cell r="C181" t="str">
            <v>Misc Def DR-Amort of DSM</v>
          </cell>
          <cell r="D181">
            <v>-29981886.98</v>
          </cell>
        </row>
        <row r="182">
          <cell r="B182">
            <v>193010</v>
          </cell>
          <cell r="C182" t="str">
            <v>Oth Non-Curr Assets-Misc</v>
          </cell>
          <cell r="D182">
            <v>14002</v>
          </cell>
        </row>
        <row r="183">
          <cell r="B183">
            <v>194010</v>
          </cell>
          <cell r="C183" t="str">
            <v>Oth Non-Curr-Def Inc Tax-Fed</v>
          </cell>
          <cell r="D183">
            <v>24462501.859999999</v>
          </cell>
        </row>
        <row r="184">
          <cell r="B184">
            <v>194015</v>
          </cell>
          <cell r="C184" t="str">
            <v>Oth Non-Curr-DIT-Below Line</v>
          </cell>
          <cell r="D184">
            <v>55644510.719999999</v>
          </cell>
        </row>
        <row r="185">
          <cell r="B185">
            <v>200001</v>
          </cell>
          <cell r="C185" t="str">
            <v>Accounts Payables - Trade - Associated</v>
          </cell>
        </row>
        <row r="186">
          <cell r="B186">
            <v>200010</v>
          </cell>
          <cell r="C186" t="str">
            <v>Accounts Payables-Trade-Assoc Co</v>
          </cell>
          <cell r="D186">
            <v>-59422522.460000001</v>
          </cell>
        </row>
        <row r="187">
          <cell r="B187">
            <v>201010</v>
          </cell>
          <cell r="C187" t="str">
            <v>Accounts Payables-Trade</v>
          </cell>
          <cell r="D187">
            <v>-40082370.43</v>
          </cell>
        </row>
        <row r="188">
          <cell r="B188">
            <v>204010</v>
          </cell>
          <cell r="C188" t="str">
            <v>Accounts Payable-Other</v>
          </cell>
          <cell r="D188">
            <v>-38490596.93</v>
          </cell>
        </row>
        <row r="189">
          <cell r="B189">
            <v>204015</v>
          </cell>
          <cell r="C189" t="str">
            <v>A/P-Other-South Texas Nuclear Proj</v>
          </cell>
          <cell r="D189">
            <v>-2073945.41</v>
          </cell>
        </row>
        <row r="190">
          <cell r="B190">
            <v>204020</v>
          </cell>
          <cell r="C190" t="str">
            <v>A/P-Empl W/h-Savings After-Tax</v>
          </cell>
          <cell r="D190">
            <v>356590.44</v>
          </cell>
        </row>
        <row r="191">
          <cell r="B191">
            <v>204030</v>
          </cell>
          <cell r="C191" t="str">
            <v>A/P-Empl W/h-United Way</v>
          </cell>
          <cell r="D191">
            <v>157.27000000000001</v>
          </cell>
        </row>
        <row r="192">
          <cell r="B192">
            <v>204050</v>
          </cell>
          <cell r="C192" t="str">
            <v>A/P - Empl W/h - Child Support</v>
          </cell>
          <cell r="D192">
            <v>204611.4</v>
          </cell>
        </row>
        <row r="193">
          <cell r="B193">
            <v>204110</v>
          </cell>
          <cell r="C193" t="str">
            <v>A/P-Empl W/h-Health Care FSA</v>
          </cell>
          <cell r="D193">
            <v>-77617.56</v>
          </cell>
        </row>
        <row r="194">
          <cell r="B194">
            <v>204150</v>
          </cell>
          <cell r="C194" t="str">
            <v>A/P-Empl W/h-US Svngs Bonds W/hold</v>
          </cell>
          <cell r="D194">
            <v>250</v>
          </cell>
        </row>
        <row r="195">
          <cell r="B195">
            <v>204170</v>
          </cell>
          <cell r="C195" t="str">
            <v>A/P - Empl W/h - Workers' Compensation</v>
          </cell>
        </row>
        <row r="196">
          <cell r="B196">
            <v>204200</v>
          </cell>
          <cell r="C196" t="str">
            <v>A/P-Empl W/h-United Fund/Limestone</v>
          </cell>
          <cell r="D196">
            <v>63.94</v>
          </cell>
        </row>
        <row r="197">
          <cell r="B197">
            <v>204210</v>
          </cell>
          <cell r="C197" t="str">
            <v>A/P-Empl W/h-American Natl Ins</v>
          </cell>
        </row>
        <row r="198">
          <cell r="B198">
            <v>204220</v>
          </cell>
          <cell r="C198" t="str">
            <v>A/P-Empl W/h-FSA Dependent</v>
          </cell>
          <cell r="D198">
            <v>-52846.04</v>
          </cell>
        </row>
        <row r="199">
          <cell r="B199">
            <v>204230</v>
          </cell>
          <cell r="C199" t="str">
            <v>A/P-Empl W/h-Savings Pre-Tax</v>
          </cell>
          <cell r="D199">
            <v>788415.92</v>
          </cell>
        </row>
        <row r="200">
          <cell r="B200">
            <v>204240</v>
          </cell>
          <cell r="C200" t="str">
            <v>A/P-Empl W/h-I.B.E.W.</v>
          </cell>
          <cell r="D200">
            <v>-29.18</v>
          </cell>
        </row>
        <row r="201">
          <cell r="B201">
            <v>204250</v>
          </cell>
          <cell r="C201" t="str">
            <v>A/P-Empl W/h-Aetna Insurance</v>
          </cell>
        </row>
        <row r="202">
          <cell r="B202">
            <v>204260</v>
          </cell>
          <cell r="C202" t="str">
            <v>A/P-Empl W/h-Student Loans Payables</v>
          </cell>
          <cell r="D202">
            <v>0</v>
          </cell>
        </row>
        <row r="203">
          <cell r="B203">
            <v>204270</v>
          </cell>
          <cell r="C203" t="str">
            <v>A/P-Empl W/h-Savings Plus Loan</v>
          </cell>
          <cell r="D203">
            <v>-273731.86</v>
          </cell>
        </row>
        <row r="204">
          <cell r="B204">
            <v>204280</v>
          </cell>
          <cell r="C204" t="str">
            <v>A/P-Empl W/h-Tx Employee Ins-LMS</v>
          </cell>
          <cell r="D204">
            <v>0</v>
          </cell>
        </row>
        <row r="205">
          <cell r="B205">
            <v>204290</v>
          </cell>
          <cell r="C205" t="str">
            <v>A/P-Empl W/h-IRS Levies</v>
          </cell>
          <cell r="D205">
            <v>0</v>
          </cell>
        </row>
        <row r="206">
          <cell r="B206">
            <v>204300</v>
          </cell>
          <cell r="C206" t="str">
            <v>A/P-Empl W/h-TEA Dues</v>
          </cell>
          <cell r="D206">
            <v>-55.1</v>
          </cell>
        </row>
        <row r="207">
          <cell r="B207">
            <v>204310</v>
          </cell>
          <cell r="C207" t="str">
            <v>A/P-Empl W/h-Credit Union (Union)</v>
          </cell>
          <cell r="D207">
            <v>0</v>
          </cell>
        </row>
        <row r="208">
          <cell r="B208">
            <v>204320</v>
          </cell>
          <cell r="C208" t="str">
            <v>A/P-Empl W/h-HI PAC / CRG</v>
          </cell>
          <cell r="D208">
            <v>457.5</v>
          </cell>
        </row>
        <row r="209">
          <cell r="B209">
            <v>204330</v>
          </cell>
          <cell r="C209" t="str">
            <v>A/P-Empl W/h-Employee Bankruptcy</v>
          </cell>
          <cell r="D209">
            <v>0</v>
          </cell>
        </row>
        <row r="210">
          <cell r="B210">
            <v>204350</v>
          </cell>
          <cell r="C210" t="str">
            <v>A/P-Empl W/h-FSA-Cobra Health</v>
          </cell>
        </row>
        <row r="211">
          <cell r="B211">
            <v>204360</v>
          </cell>
          <cell r="C211" t="str">
            <v>A/P-Empl W/h-Flex Ben-Wellnss/Fin</v>
          </cell>
          <cell r="D211">
            <v>458.88</v>
          </cell>
        </row>
        <row r="212">
          <cell r="B212">
            <v>204370</v>
          </cell>
          <cell r="C212" t="str">
            <v>A/P-Empl W/h-Flex Ben-HII Com Stck</v>
          </cell>
        </row>
        <row r="213">
          <cell r="B213">
            <v>204380</v>
          </cell>
          <cell r="C213" t="str">
            <v>A/P-Empl W/h-Flex Benefits-Vision</v>
          </cell>
          <cell r="D213">
            <v>-45155.63</v>
          </cell>
        </row>
        <row r="214">
          <cell r="B214">
            <v>204390</v>
          </cell>
          <cell r="C214" t="str">
            <v>A/P-Empl W/h-Uniform Rentals</v>
          </cell>
          <cell r="D214">
            <v>0</v>
          </cell>
        </row>
        <row r="215">
          <cell r="B215">
            <v>204400</v>
          </cell>
          <cell r="C215" t="str">
            <v>A/P-Empl W/h-Credit Union-Non-Union</v>
          </cell>
          <cell r="D215">
            <v>-1031522.68</v>
          </cell>
        </row>
        <row r="216">
          <cell r="B216">
            <v>204410</v>
          </cell>
          <cell r="C216" t="str">
            <v>A/P-Empl W/h-Regency Garage Park</v>
          </cell>
          <cell r="D216">
            <v>-29100.61</v>
          </cell>
        </row>
        <row r="217">
          <cell r="B217">
            <v>204420</v>
          </cell>
          <cell r="C217" t="str">
            <v>A/P-Helping Hand</v>
          </cell>
          <cell r="D217">
            <v>9226.4699999999993</v>
          </cell>
        </row>
        <row r="218">
          <cell r="B218">
            <v>204440</v>
          </cell>
          <cell r="C218" t="str">
            <v>A/P-Customer Refunds</v>
          </cell>
          <cell r="D218">
            <v>-2881906.75</v>
          </cell>
        </row>
        <row r="219">
          <cell r="B219">
            <v>204450</v>
          </cell>
          <cell r="C219" t="str">
            <v>A/P-415 Plan</v>
          </cell>
          <cell r="D219">
            <v>160092.72</v>
          </cell>
        </row>
        <row r="220">
          <cell r="B220">
            <v>204460</v>
          </cell>
          <cell r="C220" t="str">
            <v>A/P-Benefits Restoration Plan</v>
          </cell>
          <cell r="D220">
            <v>0</v>
          </cell>
        </row>
        <row r="221">
          <cell r="B221">
            <v>204470</v>
          </cell>
          <cell r="C221" t="str">
            <v>A/P-Savings Restoration Plan</v>
          </cell>
          <cell r="D221">
            <v>0</v>
          </cell>
        </row>
        <row r="222">
          <cell r="B222">
            <v>204480</v>
          </cell>
          <cell r="C222" t="str">
            <v>A/P-Death Benefits Plan</v>
          </cell>
          <cell r="D222">
            <v>0</v>
          </cell>
        </row>
        <row r="223">
          <cell r="B223">
            <v>204998</v>
          </cell>
          <cell r="C223" t="str">
            <v>A/P-Trade-History-Associated Co</v>
          </cell>
        </row>
        <row r="224">
          <cell r="B224">
            <v>204999</v>
          </cell>
          <cell r="C224" t="str">
            <v>A/P - Trade - History</v>
          </cell>
          <cell r="D224">
            <v>0</v>
          </cell>
        </row>
        <row r="225">
          <cell r="B225">
            <v>213974</v>
          </cell>
          <cell r="C225" t="str">
            <v>A/P-O/S Cks-CDisb (CCS Refund)-0062</v>
          </cell>
          <cell r="D225">
            <v>-2681370.14</v>
          </cell>
        </row>
        <row r="226">
          <cell r="B226">
            <v>213980</v>
          </cell>
          <cell r="C226" t="str">
            <v>A/P-Outstanding Cks-Cntrl Disb-0003</v>
          </cell>
          <cell r="D226">
            <v>-31997191.07</v>
          </cell>
        </row>
        <row r="227">
          <cell r="B227">
            <v>213994</v>
          </cell>
          <cell r="C227" t="str">
            <v>A/P-Unrecorded Liabilities</v>
          </cell>
          <cell r="D227">
            <v>-10620037.279999999</v>
          </cell>
        </row>
        <row r="228">
          <cell r="B228">
            <v>213995</v>
          </cell>
          <cell r="C228" t="str">
            <v>A/P - Gen Fund Disb Clearing Account</v>
          </cell>
          <cell r="D228">
            <v>38182717.289999999</v>
          </cell>
        </row>
        <row r="229">
          <cell r="B229">
            <v>213997</v>
          </cell>
          <cell r="C229" t="str">
            <v>A/P - Consignment Liabilities</v>
          </cell>
          <cell r="D229">
            <v>109478.97</v>
          </cell>
        </row>
        <row r="230">
          <cell r="B230">
            <v>213999</v>
          </cell>
          <cell r="C230" t="str">
            <v>A/P - Goods Received / Invoice Received</v>
          </cell>
          <cell r="D230">
            <v>-28508269.82</v>
          </cell>
        </row>
        <row r="231">
          <cell r="B231">
            <v>215010</v>
          </cell>
          <cell r="C231" t="str">
            <v>ST Notes Payables-Securities</v>
          </cell>
          <cell r="D231">
            <v>-266376214.5</v>
          </cell>
        </row>
        <row r="232">
          <cell r="B232">
            <v>217010</v>
          </cell>
          <cell r="C232" t="str">
            <v>Current Portion of Long-Term Debt</v>
          </cell>
          <cell r="D232">
            <v>-31148.42</v>
          </cell>
        </row>
        <row r="233">
          <cell r="B233">
            <v>217011</v>
          </cell>
          <cell r="C233" t="str">
            <v>Current Portion of Long-Term Debt</v>
          </cell>
        </row>
        <row r="234">
          <cell r="B234">
            <v>220010</v>
          </cell>
          <cell r="C234" t="str">
            <v>Curr&amp;Accr Liab-Income Taxes-Federal</v>
          </cell>
          <cell r="D234">
            <v>100257708.84</v>
          </cell>
        </row>
        <row r="235">
          <cell r="B235">
            <v>221010</v>
          </cell>
          <cell r="C235" t="str">
            <v>Curr&amp;Accr Liab-Fuel Stock-Gas</v>
          </cell>
          <cell r="D235">
            <v>-91369019.950000003</v>
          </cell>
        </row>
        <row r="236">
          <cell r="B236">
            <v>221020</v>
          </cell>
          <cell r="C236" t="str">
            <v>Curr and Accr Liab - Fuel Stock - Coal</v>
          </cell>
          <cell r="D236">
            <v>-11624527.779999999</v>
          </cell>
        </row>
        <row r="237">
          <cell r="B237">
            <v>221030</v>
          </cell>
          <cell r="C237" t="str">
            <v>Curr&amp;Accr Liab-Fuel Stock-Lignite</v>
          </cell>
          <cell r="D237">
            <v>-9651402.4900000002</v>
          </cell>
        </row>
        <row r="238">
          <cell r="B238">
            <v>221040</v>
          </cell>
          <cell r="C238" t="str">
            <v>Curr&amp;Accr Liab-Fuel Stock-Oil</v>
          </cell>
          <cell r="D238">
            <v>-8954894.1099999994</v>
          </cell>
        </row>
        <row r="239">
          <cell r="B239">
            <v>222010</v>
          </cell>
          <cell r="C239" t="str">
            <v>Interest Payables - Associated Companie</v>
          </cell>
          <cell r="D239">
            <v>-3546828.58</v>
          </cell>
        </row>
        <row r="240">
          <cell r="B240">
            <v>223010</v>
          </cell>
          <cell r="C240" t="str">
            <v>Curr and Accr Liab - Interest - Miscell</v>
          </cell>
          <cell r="D240">
            <v>-36270780.700000003</v>
          </cell>
        </row>
        <row r="241">
          <cell r="B241">
            <v>223015</v>
          </cell>
          <cell r="C241" t="str">
            <v>Curr and Accr Liab - Interest - Other</v>
          </cell>
          <cell r="D241">
            <v>-26511.22</v>
          </cell>
        </row>
        <row r="242">
          <cell r="B242">
            <v>223020</v>
          </cell>
          <cell r="C242" t="str">
            <v>Curr&amp;Accr Liab-Int O/U Rcvy of Fuel</v>
          </cell>
          <cell r="D242">
            <v>7223757.0700000003</v>
          </cell>
        </row>
        <row r="243">
          <cell r="B243">
            <v>223025</v>
          </cell>
          <cell r="C243" t="str">
            <v>Curr&amp;Accr Liab-Int. Pay-COLI Loan</v>
          </cell>
          <cell r="D243">
            <v>-988854.23</v>
          </cell>
        </row>
        <row r="244">
          <cell r="B244">
            <v>223030</v>
          </cell>
          <cell r="C244" t="str">
            <v>Curr&amp;Accr Liab-Int on Cust Deposits</v>
          </cell>
          <cell r="D244">
            <v>-1769787.97</v>
          </cell>
        </row>
        <row r="245">
          <cell r="B245">
            <v>223050</v>
          </cell>
          <cell r="C245" t="str">
            <v>Curr&amp;Accr Liab-Interest Railcars</v>
          </cell>
          <cell r="D245">
            <v>-211327.21</v>
          </cell>
        </row>
        <row r="246">
          <cell r="B246">
            <v>223999</v>
          </cell>
          <cell r="C246" t="str">
            <v>Curr&amp;Accr Liab-Interest-History</v>
          </cell>
        </row>
        <row r="247">
          <cell r="B247">
            <v>228010</v>
          </cell>
          <cell r="C247" t="str">
            <v>Curr&amp;Accr Liab-Dividends</v>
          </cell>
          <cell r="D247">
            <v>-32465.75</v>
          </cell>
        </row>
        <row r="248">
          <cell r="B248">
            <v>231010</v>
          </cell>
          <cell r="C248" t="str">
            <v>Curr&amp;Accr Liab-Salaries/Payroll</v>
          </cell>
          <cell r="D248">
            <v>1176437.68</v>
          </cell>
        </row>
        <row r="249">
          <cell r="B249">
            <v>231011</v>
          </cell>
          <cell r="C249" t="str">
            <v>Curr&amp;Accr Liab-Monthly Salary Accr</v>
          </cell>
          <cell r="D249">
            <v>-7388688.1299999999</v>
          </cell>
        </row>
        <row r="250">
          <cell r="B250">
            <v>232010</v>
          </cell>
          <cell r="C250" t="str">
            <v>Curr&amp;Accr Liab-Miscellaneous</v>
          </cell>
          <cell r="D250">
            <v>-25880897.109999999</v>
          </cell>
        </row>
        <row r="251">
          <cell r="B251">
            <v>232040</v>
          </cell>
          <cell r="C251" t="str">
            <v>Curr&amp;Accr Liab-Electricity Purch</v>
          </cell>
          <cell r="D251">
            <v>-37099367.170000002</v>
          </cell>
        </row>
        <row r="252">
          <cell r="B252">
            <v>232050</v>
          </cell>
          <cell r="C252" t="str">
            <v>Curr&amp;Accr Liab-Gas Imbalance</v>
          </cell>
          <cell r="D252">
            <v>-55378945.25</v>
          </cell>
        </row>
        <row r="253">
          <cell r="B253">
            <v>236999</v>
          </cell>
          <cell r="C253" t="str">
            <v>Curr&amp;Accr Liab-Freight</v>
          </cell>
          <cell r="D253">
            <v>0</v>
          </cell>
        </row>
        <row r="254">
          <cell r="B254">
            <v>240020</v>
          </cell>
          <cell r="C254" t="str">
            <v>Curr&amp;Accr Liab-Payroll Ben-Dental</v>
          </cell>
          <cell r="D254">
            <v>-101102.7</v>
          </cell>
        </row>
        <row r="255">
          <cell r="B255">
            <v>240030</v>
          </cell>
          <cell r="C255" t="str">
            <v>Curr&amp;Accr Liab-Payroll Ben-Medical</v>
          </cell>
          <cell r="D255">
            <v>-2398852.39</v>
          </cell>
        </row>
        <row r="256">
          <cell r="B256">
            <v>240040</v>
          </cell>
          <cell r="C256" t="str">
            <v>Curr&amp;Accr Liab-Payroll Ben-Life Ins</v>
          </cell>
          <cell r="D256">
            <v>-68350.490000000005</v>
          </cell>
        </row>
        <row r="257">
          <cell r="B257">
            <v>240050</v>
          </cell>
          <cell r="C257" t="str">
            <v>Curr&amp;Accr Liab-Payrl Ben-Pers Acc</v>
          </cell>
          <cell r="D257">
            <v>-91657.04</v>
          </cell>
        </row>
        <row r="258">
          <cell r="B258">
            <v>240060</v>
          </cell>
          <cell r="C258" t="str">
            <v>Curr&amp;Accr Liab-Payroll Ben-Other</v>
          </cell>
          <cell r="D258">
            <v>-77349.009999999995</v>
          </cell>
        </row>
        <row r="259">
          <cell r="B259">
            <v>240065</v>
          </cell>
          <cell r="C259" t="str">
            <v>Curr&amp;Accr Liab- Supp Emp Benefits</v>
          </cell>
          <cell r="D259">
            <v>-1960972.39</v>
          </cell>
        </row>
        <row r="260">
          <cell r="B260">
            <v>240070</v>
          </cell>
          <cell r="C260" t="str">
            <v>Curr and Accr Liab - Payroll Ben - Curr</v>
          </cell>
          <cell r="D260">
            <v>-85632.18</v>
          </cell>
        </row>
        <row r="261">
          <cell r="B261">
            <v>240080</v>
          </cell>
          <cell r="C261" t="str">
            <v>Curr&amp;Accr Liab-Annual Incent Comp</v>
          </cell>
          <cell r="D261">
            <v>-32794036.859999999</v>
          </cell>
        </row>
        <row r="262">
          <cell r="B262">
            <v>242010</v>
          </cell>
          <cell r="C262" t="str">
            <v>Curr and Accr Liab - Payroll Taxes - FI</v>
          </cell>
          <cell r="D262">
            <v>-970816.52</v>
          </cell>
        </row>
        <row r="263">
          <cell r="B263">
            <v>242020</v>
          </cell>
          <cell r="C263" t="str">
            <v>Curr and Accr Liab - Payroll Taxes - Un</v>
          </cell>
          <cell r="D263">
            <v>-21558.05</v>
          </cell>
        </row>
        <row r="264">
          <cell r="B264">
            <v>242030</v>
          </cell>
          <cell r="C264" t="str">
            <v>Curr and Accr Liab - Payroll Taxes - SU</v>
          </cell>
        </row>
        <row r="265">
          <cell r="B265">
            <v>242031</v>
          </cell>
          <cell r="C265" t="str">
            <v>Curr&amp;Accr Liab-Misc Empl Taxes</v>
          </cell>
          <cell r="D265">
            <v>-564.89</v>
          </cell>
        </row>
        <row r="266">
          <cell r="B266">
            <v>244010</v>
          </cell>
          <cell r="C266" t="str">
            <v>Curr&amp;Accr Liab-Sales Taxes on Sales</v>
          </cell>
          <cell r="D266">
            <v>-3284.4</v>
          </cell>
        </row>
        <row r="267">
          <cell r="B267">
            <v>244011</v>
          </cell>
          <cell r="C267" t="str">
            <v>Curr&amp;Accr Liab-Sales Taxes History</v>
          </cell>
          <cell r="D267">
            <v>-27869802.719999999</v>
          </cell>
        </row>
        <row r="268">
          <cell r="B268">
            <v>244015</v>
          </cell>
          <cell r="C268" t="str">
            <v>Curr and Accr Liab - Sales Taxes on Sal</v>
          </cell>
          <cell r="D268">
            <v>23822613.859999999</v>
          </cell>
        </row>
        <row r="269">
          <cell r="B269">
            <v>244020</v>
          </cell>
          <cell r="C269" t="str">
            <v>Curr&amp;Accr Liab-Sales/Use on Purch</v>
          </cell>
          <cell r="D269">
            <v>-3018266.58</v>
          </cell>
        </row>
        <row r="270">
          <cell r="B270">
            <v>244021</v>
          </cell>
          <cell r="C270" t="str">
            <v>Curr/Accr Liab-Sls/Use on Purch-Hst</v>
          </cell>
        </row>
        <row r="271">
          <cell r="B271">
            <v>244030</v>
          </cell>
          <cell r="C271" t="str">
            <v>Curr&amp;Accr Liab-Sales/Use on Pur-Adj</v>
          </cell>
          <cell r="D271">
            <v>-33714.25</v>
          </cell>
        </row>
        <row r="272">
          <cell r="B272">
            <v>245010</v>
          </cell>
          <cell r="C272" t="str">
            <v>Curr and Accr Liab - Property Taxes</v>
          </cell>
          <cell r="D272">
            <v>-110525887.3</v>
          </cell>
        </row>
        <row r="273">
          <cell r="B273">
            <v>246010</v>
          </cell>
          <cell r="C273" t="str">
            <v>Curr&amp;Accr Liab-State Franch Taxes</v>
          </cell>
          <cell r="D273">
            <v>-34370413.600000001</v>
          </cell>
        </row>
        <row r="274">
          <cell r="B274">
            <v>246020</v>
          </cell>
          <cell r="C274" t="str">
            <v>Curr&amp;Accr Liab-State GRT</v>
          </cell>
          <cell r="D274">
            <v>-9094940.0299999993</v>
          </cell>
        </row>
        <row r="275">
          <cell r="B275">
            <v>246030</v>
          </cell>
          <cell r="C275" t="str">
            <v>Curr&amp;Accr Liab-Franch Fees/GRT-City</v>
          </cell>
          <cell r="D275">
            <v>-40027908.990000002</v>
          </cell>
        </row>
        <row r="276">
          <cell r="B276">
            <v>248010</v>
          </cell>
          <cell r="C276" t="str">
            <v>Curr and Accr Liab - Miscellaneous Taxe</v>
          </cell>
          <cell r="D276">
            <v>0</v>
          </cell>
        </row>
        <row r="277">
          <cell r="B277">
            <v>251010</v>
          </cell>
          <cell r="C277" t="str">
            <v>Capital Lease Obligations-Current</v>
          </cell>
          <cell r="D277">
            <v>-1328136.33</v>
          </cell>
        </row>
        <row r="278">
          <cell r="B278">
            <v>254010</v>
          </cell>
          <cell r="C278" t="str">
            <v>Other Curr Liab-W/h From Empl-FIT</v>
          </cell>
          <cell r="D278">
            <v>-1660194.29</v>
          </cell>
        </row>
        <row r="279">
          <cell r="B279">
            <v>254030</v>
          </cell>
          <cell r="C279" t="str">
            <v>Other Curr Liab-W/h From Empl-FICA</v>
          </cell>
          <cell r="D279">
            <v>-38834.69</v>
          </cell>
        </row>
        <row r="280">
          <cell r="B280">
            <v>254031</v>
          </cell>
          <cell r="C280" t="str">
            <v>Other Curr Liab-W/h From Empl</v>
          </cell>
          <cell r="D280">
            <v>942</v>
          </cell>
        </row>
        <row r="281">
          <cell r="B281">
            <v>255010</v>
          </cell>
          <cell r="C281" t="str">
            <v>Customer Deposits-Miscellaneous</v>
          </cell>
          <cell r="D281">
            <v>-44944274.229999997</v>
          </cell>
        </row>
        <row r="282">
          <cell r="B282">
            <v>255020</v>
          </cell>
          <cell r="C282" t="str">
            <v>Customer Deposits-ROW Damage</v>
          </cell>
          <cell r="D282">
            <v>-18225.71</v>
          </cell>
        </row>
        <row r="283">
          <cell r="B283">
            <v>257010</v>
          </cell>
          <cell r="C283" t="str">
            <v>Property Insurance Reserve</v>
          </cell>
          <cell r="D283">
            <v>4485697.42</v>
          </cell>
        </row>
        <row r="284">
          <cell r="B284">
            <v>258030</v>
          </cell>
          <cell r="C284" t="str">
            <v>Injuries &amp; Damages-Workers' Comp</v>
          </cell>
          <cell r="D284">
            <v>-1955328.53</v>
          </cell>
        </row>
        <row r="285">
          <cell r="B285">
            <v>259010</v>
          </cell>
          <cell r="C285" t="str">
            <v>Pens&amp;Ben-FAS 87/106/112 Ben Plans</v>
          </cell>
          <cell r="D285">
            <v>0</v>
          </cell>
        </row>
        <row r="286">
          <cell r="B286">
            <v>259020</v>
          </cell>
          <cell r="C286" t="str">
            <v>Savings Restoration Plan</v>
          </cell>
          <cell r="D286">
            <v>-560923.12</v>
          </cell>
        </row>
        <row r="287">
          <cell r="B287">
            <v>259021</v>
          </cell>
          <cell r="C287" t="str">
            <v>Noram Restoration of Accounts Plan</v>
          </cell>
          <cell r="D287">
            <v>-10760</v>
          </cell>
        </row>
        <row r="288">
          <cell r="B288">
            <v>259040</v>
          </cell>
          <cell r="C288" t="str">
            <v>Benefit Restoration Plan-FAS 87</v>
          </cell>
          <cell r="D288">
            <v>-10220576</v>
          </cell>
        </row>
        <row r="289">
          <cell r="B289">
            <v>259042</v>
          </cell>
          <cell r="C289" t="str">
            <v>PostRetirement Welfare Plan-FAS 106</v>
          </cell>
          <cell r="D289">
            <v>-31452674.48</v>
          </cell>
        </row>
        <row r="290">
          <cell r="B290">
            <v>259043</v>
          </cell>
          <cell r="C290" t="str">
            <v>Postemployment Benefits-FAS 112</v>
          </cell>
          <cell r="D290">
            <v>-11636100</v>
          </cell>
        </row>
        <row r="291">
          <cell r="B291">
            <v>262010</v>
          </cell>
          <cell r="C291" t="str">
            <v>Nuclear Decommissioning Reserve</v>
          </cell>
          <cell r="D291">
            <v>-128945776.58</v>
          </cell>
        </row>
        <row r="292">
          <cell r="B292">
            <v>263010</v>
          </cell>
          <cell r="C292" t="str">
            <v>Provision-Other</v>
          </cell>
          <cell r="D292">
            <v>-5439478.2300000004</v>
          </cell>
        </row>
        <row r="293">
          <cell r="B293">
            <v>264060</v>
          </cell>
          <cell r="C293" t="str">
            <v>Contrib in Aid of Construction</v>
          </cell>
        </row>
        <row r="294">
          <cell r="B294">
            <v>265010</v>
          </cell>
          <cell r="C294" t="str">
            <v>Oth Def CR-Employee Related</v>
          </cell>
          <cell r="D294">
            <v>-2757030.81</v>
          </cell>
        </row>
        <row r="295">
          <cell r="B295">
            <v>265020</v>
          </cell>
          <cell r="C295" t="str">
            <v>Oth Def CR-Deferred Comp</v>
          </cell>
          <cell r="D295">
            <v>-39703709.18</v>
          </cell>
        </row>
        <row r="296">
          <cell r="B296">
            <v>265030</v>
          </cell>
          <cell r="C296" t="str">
            <v>Oth Def CR-Long-Term Incentives</v>
          </cell>
          <cell r="D296">
            <v>-2967158.01</v>
          </cell>
        </row>
        <row r="297">
          <cell r="B297">
            <v>269010</v>
          </cell>
          <cell r="C297" t="str">
            <v>Other Deferred Credits - Miscellaneous</v>
          </cell>
          <cell r="D297">
            <v>-2767257.3</v>
          </cell>
        </row>
        <row r="298">
          <cell r="B298">
            <v>269013</v>
          </cell>
          <cell r="C298" t="str">
            <v>Oth Def CR-Escheat Payable</v>
          </cell>
          <cell r="D298">
            <v>-211101.81</v>
          </cell>
        </row>
        <row r="299">
          <cell r="B299">
            <v>269020</v>
          </cell>
          <cell r="C299" t="str">
            <v>Oth Def CR-Def Rev-Power Intchng</v>
          </cell>
          <cell r="D299">
            <v>0</v>
          </cell>
        </row>
        <row r="300">
          <cell r="B300">
            <v>269030</v>
          </cell>
          <cell r="C300" t="str">
            <v>Oth Def CR-Unbilled Fuel &amp; PCRF</v>
          </cell>
          <cell r="D300">
            <v>-140677851</v>
          </cell>
        </row>
        <row r="301">
          <cell r="B301">
            <v>275010</v>
          </cell>
          <cell r="C301" t="str">
            <v>Long-Term Debt-First Mortgage Bonds</v>
          </cell>
          <cell r="D301">
            <v>-1261217000</v>
          </cell>
        </row>
        <row r="302">
          <cell r="B302">
            <v>275020</v>
          </cell>
          <cell r="C302" t="str">
            <v>Unamortized Discount</v>
          </cell>
          <cell r="D302">
            <v>10263299.48</v>
          </cell>
        </row>
        <row r="303">
          <cell r="B303">
            <v>275040</v>
          </cell>
          <cell r="C303" t="str">
            <v>Long-Term Notes Payable - Assoc Compani</v>
          </cell>
          <cell r="D303">
            <v>-360825000</v>
          </cell>
        </row>
        <row r="304">
          <cell r="B304">
            <v>275997</v>
          </cell>
          <cell r="C304" t="str">
            <v>Long-Term-FMB-History</v>
          </cell>
        </row>
        <row r="305">
          <cell r="B305">
            <v>275998</v>
          </cell>
          <cell r="C305" t="str">
            <v>Unamortized Discount-History</v>
          </cell>
        </row>
        <row r="306">
          <cell r="B306">
            <v>275999</v>
          </cell>
          <cell r="C306" t="str">
            <v>Unamortized Premium-History</v>
          </cell>
        </row>
        <row r="307">
          <cell r="B307">
            <v>276999</v>
          </cell>
          <cell r="C307" t="str">
            <v>Amort of Unamortized Discount</v>
          </cell>
          <cell r="D307">
            <v>-3422404.57</v>
          </cell>
        </row>
        <row r="308">
          <cell r="B308">
            <v>277010</v>
          </cell>
          <cell r="C308" t="str">
            <v>Long-Term Debt - Other</v>
          </cell>
          <cell r="D308">
            <v>-498374.40000000002</v>
          </cell>
        </row>
        <row r="309">
          <cell r="B309">
            <v>277015</v>
          </cell>
          <cell r="C309" t="str">
            <v>Long-Term Debt-Jewett</v>
          </cell>
          <cell r="D309">
            <v>-19926192.359999999</v>
          </cell>
        </row>
        <row r="310">
          <cell r="B310">
            <v>277020</v>
          </cell>
          <cell r="C310" t="str">
            <v>Long-Term Debt-Other Bonds</v>
          </cell>
          <cell r="D310">
            <v>-1045900000</v>
          </cell>
        </row>
        <row r="311">
          <cell r="B311">
            <v>277999</v>
          </cell>
          <cell r="C311" t="str">
            <v>Long-Term Debt-Other History</v>
          </cell>
        </row>
        <row r="312">
          <cell r="B312">
            <v>282010</v>
          </cell>
          <cell r="C312" t="str">
            <v>Capital Lease Obligations-Noncurr</v>
          </cell>
          <cell r="D312">
            <v>-11174305.199999999</v>
          </cell>
        </row>
        <row r="313">
          <cell r="B313">
            <v>285010</v>
          </cell>
          <cell r="C313" t="str">
            <v>Def Inc Taxes-Fed-Accel Amort</v>
          </cell>
        </row>
        <row r="314">
          <cell r="B314">
            <v>285020</v>
          </cell>
          <cell r="C314" t="str">
            <v>Def Inc Taxes-Fed-Accel Depr</v>
          </cell>
          <cell r="D314">
            <v>-1204354114.3800001</v>
          </cell>
        </row>
        <row r="315">
          <cell r="B315">
            <v>285025</v>
          </cell>
          <cell r="C315" t="str">
            <v>DIT-Fed-Accel Depr-Below Line</v>
          </cell>
          <cell r="D315">
            <v>-18234807.530000001</v>
          </cell>
        </row>
        <row r="316">
          <cell r="B316">
            <v>285030</v>
          </cell>
          <cell r="C316" t="str">
            <v>Def Inc Taxes-Federal-Other</v>
          </cell>
          <cell r="D316">
            <v>-889755049.19000006</v>
          </cell>
        </row>
        <row r="317">
          <cell r="B317">
            <v>285035</v>
          </cell>
          <cell r="C317" t="str">
            <v>Def Inc Taxes-Fed-Other-Below Line</v>
          </cell>
          <cell r="D317">
            <v>118076765.31</v>
          </cell>
        </row>
        <row r="318">
          <cell r="B318">
            <v>287010</v>
          </cell>
          <cell r="C318" t="str">
            <v>Unamortized Investment Tax Credits</v>
          </cell>
          <cell r="D318">
            <v>-290902307.56999999</v>
          </cell>
        </row>
        <row r="319">
          <cell r="B319">
            <v>291010</v>
          </cell>
          <cell r="C319" t="str">
            <v>Divisional Equity</v>
          </cell>
          <cell r="D319">
            <v>-1675927491</v>
          </cell>
        </row>
        <row r="320">
          <cell r="B320">
            <v>292010</v>
          </cell>
          <cell r="C320" t="str">
            <v>Preferred Stock-Shares Issued</v>
          </cell>
          <cell r="D320">
            <v>-9739700</v>
          </cell>
        </row>
        <row r="321">
          <cell r="B321">
            <v>292040</v>
          </cell>
          <cell r="C321" t="str">
            <v>Pref Stock-Cap Securities Trust-Net</v>
          </cell>
          <cell r="D321">
            <v>8535772.6600000001</v>
          </cell>
        </row>
        <row r="322">
          <cell r="B322">
            <v>297030</v>
          </cell>
          <cell r="C322" t="str">
            <v>Retained Earnings-Dividends</v>
          </cell>
          <cell r="D322">
            <v>329389588.04000002</v>
          </cell>
        </row>
        <row r="323">
          <cell r="B323">
            <v>297999</v>
          </cell>
          <cell r="C323" t="str">
            <v>Retained Earnings</v>
          </cell>
          <cell r="D323">
            <v>-1994606498.9300001</v>
          </cell>
        </row>
        <row r="324">
          <cell r="B324">
            <v>298012</v>
          </cell>
          <cell r="C324" t="str">
            <v>Benefits Minimum Liability Adj.</v>
          </cell>
          <cell r="D324">
            <v>2527138</v>
          </cell>
        </row>
        <row r="340">
          <cell r="B340">
            <v>129010</v>
          </cell>
          <cell r="C340" t="str">
            <v>Interest Receivables - Associated Compa</v>
          </cell>
          <cell r="D340">
            <v>-3546828.01</v>
          </cell>
        </row>
        <row r="341">
          <cell r="B341">
            <v>151010</v>
          </cell>
          <cell r="C341" t="str">
            <v>Long-Term Notes Receivables - Associate</v>
          </cell>
          <cell r="D341">
            <v>-360825000</v>
          </cell>
        </row>
        <row r="342">
          <cell r="B342">
            <v>153000</v>
          </cell>
          <cell r="C342" t="str">
            <v>Invest in Subsidiaries</v>
          </cell>
          <cell r="D342">
            <v>-10825000</v>
          </cell>
        </row>
        <row r="343">
          <cell r="B343">
            <v>153003</v>
          </cell>
          <cell r="C343" t="str">
            <v>Investments in Subs - HL&amp;P Division (00</v>
          </cell>
        </row>
        <row r="344">
          <cell r="B344">
            <v>153053</v>
          </cell>
          <cell r="C344" t="str">
            <v>Investments in Subs - HL&amp;P Capital Trus</v>
          </cell>
          <cell r="D344">
            <v>-1109055.74</v>
          </cell>
        </row>
        <row r="345">
          <cell r="B345">
            <v>153054</v>
          </cell>
          <cell r="C345" t="str">
            <v>Investments in Subs - HL&amp;P Capital Trus</v>
          </cell>
          <cell r="D345">
            <v>-1109055.74</v>
          </cell>
        </row>
        <row r="346">
          <cell r="B346">
            <v>222010</v>
          </cell>
          <cell r="C346" t="str">
            <v>Interest Payables - Associated Companie</v>
          </cell>
          <cell r="D346">
            <v>3546828.02</v>
          </cell>
        </row>
        <row r="347">
          <cell r="B347">
            <v>275040</v>
          </cell>
          <cell r="C347" t="str">
            <v>Long-Term Notes Payable - Assoc Compani</v>
          </cell>
          <cell r="D347">
            <v>360825000</v>
          </cell>
        </row>
        <row r="348">
          <cell r="B348">
            <v>291010</v>
          </cell>
          <cell r="C348" t="str">
            <v>Divisional Equity</v>
          </cell>
          <cell r="D348">
            <v>10825000</v>
          </cell>
        </row>
        <row r="349">
          <cell r="B349">
            <v>292040</v>
          </cell>
          <cell r="C349" t="str">
            <v>Pref Stock-Cap Securities Trust-Net</v>
          </cell>
          <cell r="D349">
            <v>33566.75</v>
          </cell>
        </row>
        <row r="350">
          <cell r="B350">
            <v>297999</v>
          </cell>
          <cell r="C350" t="str">
            <v>Retained Earnings</v>
          </cell>
          <cell r="D350">
            <v>-0.02</v>
          </cell>
        </row>
        <row r="366">
          <cell r="B366">
            <v>129010</v>
          </cell>
          <cell r="C366" t="str">
            <v>Interest Receivables - Associated Compa</v>
          </cell>
          <cell r="D366">
            <v>-0.15</v>
          </cell>
        </row>
        <row r="367">
          <cell r="B367">
            <v>151010</v>
          </cell>
          <cell r="C367" t="str">
            <v>Long-Term Notes Receivables - Associate</v>
          </cell>
          <cell r="D367">
            <v>257732000</v>
          </cell>
        </row>
        <row r="368">
          <cell r="B368">
            <v>153003</v>
          </cell>
          <cell r="C368" t="str">
            <v>Investments in Subs - HL&amp;P Division (00</v>
          </cell>
          <cell r="D368">
            <v>8201538.8499999996</v>
          </cell>
        </row>
        <row r="369">
          <cell r="B369">
            <v>223010</v>
          </cell>
          <cell r="C369" t="str">
            <v>Curr and Accr Liab - Interest - Miscell</v>
          </cell>
          <cell r="D369">
            <v>37493164.640000001</v>
          </cell>
        </row>
        <row r="370">
          <cell r="B370">
            <v>223015</v>
          </cell>
          <cell r="C370" t="str">
            <v>Curr and Accr Liab - Interest - Other</v>
          </cell>
          <cell r="D370">
            <v>-0.25</v>
          </cell>
        </row>
        <row r="371">
          <cell r="B371">
            <v>291010</v>
          </cell>
          <cell r="C371" t="str">
            <v>Divisional Equity</v>
          </cell>
          <cell r="D371">
            <v>-7732000</v>
          </cell>
        </row>
        <row r="372">
          <cell r="B372">
            <v>292040</v>
          </cell>
          <cell r="C372" t="str">
            <v>Pref Stock-Cap Securities Trust-Net</v>
          </cell>
          <cell r="D372">
            <v>-250000000</v>
          </cell>
        </row>
        <row r="373">
          <cell r="B373">
            <v>297999</v>
          </cell>
          <cell r="C373" t="str">
            <v>Retained Earnings</v>
          </cell>
          <cell r="D373">
            <v>0.1</v>
          </cell>
        </row>
        <row r="389">
          <cell r="B389">
            <v>129010</v>
          </cell>
          <cell r="C389" t="str">
            <v>Interest Receivables - Associated Compa</v>
          </cell>
          <cell r="D389">
            <v>3546828.73</v>
          </cell>
        </row>
        <row r="390">
          <cell r="B390">
            <v>151010</v>
          </cell>
          <cell r="C390" t="str">
            <v>Long-Term Notes Receivables - Associate</v>
          </cell>
          <cell r="D390">
            <v>103093000</v>
          </cell>
        </row>
        <row r="391">
          <cell r="B391">
            <v>153003</v>
          </cell>
          <cell r="C391" t="str">
            <v>Investments in Subs - HL&amp;P Division (00</v>
          </cell>
          <cell r="D391">
            <v>-20765.57</v>
          </cell>
        </row>
        <row r="392">
          <cell r="B392">
            <v>223010</v>
          </cell>
          <cell r="C392" t="str">
            <v>Curr and Accr Liab - Interest - Miscell</v>
          </cell>
          <cell r="D392">
            <v>-187168.85</v>
          </cell>
        </row>
        <row r="393">
          <cell r="B393">
            <v>223015</v>
          </cell>
          <cell r="C393" t="str">
            <v>Curr and Accr Liab - Interest - Other</v>
          </cell>
          <cell r="D393">
            <v>-3440416.62</v>
          </cell>
        </row>
        <row r="394">
          <cell r="B394">
            <v>291010</v>
          </cell>
          <cell r="C394" t="str">
            <v>Divisional Equity</v>
          </cell>
          <cell r="D394">
            <v>-3093000</v>
          </cell>
        </row>
        <row r="395">
          <cell r="B395">
            <v>292040</v>
          </cell>
          <cell r="C395" t="str">
            <v>Pref Stock-Cap Securities Trust-Net</v>
          </cell>
          <cell r="D395">
            <v>-100000000</v>
          </cell>
        </row>
        <row r="396">
          <cell r="B396">
            <v>297999</v>
          </cell>
          <cell r="C396" t="str">
            <v>Retained Earnings</v>
          </cell>
          <cell r="D396">
            <v>-106412.09</v>
          </cell>
        </row>
        <row r="412">
          <cell r="B412">
            <v>163010</v>
          </cell>
          <cell r="C412" t="str">
            <v>Plant in Service (including Intangible</v>
          </cell>
          <cell r="D412">
            <v>-17755195.739999998</v>
          </cell>
        </row>
        <row r="413">
          <cell r="B413">
            <v>170010</v>
          </cell>
          <cell r="C413" t="str">
            <v>Construction Work In Progress</v>
          </cell>
          <cell r="D413">
            <v>-397699.57</v>
          </cell>
        </row>
        <row r="414">
          <cell r="B414">
            <v>171010</v>
          </cell>
          <cell r="C414" t="str">
            <v>Accum Depr-Plant in Service</v>
          </cell>
          <cell r="D414">
            <v>186981070.72</v>
          </cell>
        </row>
        <row r="415">
          <cell r="B415">
            <v>177020</v>
          </cell>
          <cell r="C415" t="str">
            <v>Unamortized Loss on Reacquired Debt</v>
          </cell>
          <cell r="D415">
            <v>-10870696.199999999</v>
          </cell>
        </row>
        <row r="416">
          <cell r="B416">
            <v>177998</v>
          </cell>
          <cell r="C416" t="str">
            <v>Amort of Loss on Reacquired Debt</v>
          </cell>
          <cell r="D416">
            <v>565425.49</v>
          </cell>
        </row>
        <row r="417">
          <cell r="B417">
            <v>179010</v>
          </cell>
          <cell r="C417" t="str">
            <v>Regulatory Assets</v>
          </cell>
          <cell r="D417">
            <v>-535786824</v>
          </cell>
        </row>
        <row r="418">
          <cell r="B418">
            <v>179040</v>
          </cell>
          <cell r="C418" t="str">
            <v>Amort of Regulatory Assets-Other</v>
          </cell>
          <cell r="D418">
            <v>-1510996.47</v>
          </cell>
        </row>
        <row r="419">
          <cell r="B419">
            <v>179060</v>
          </cell>
          <cell r="C419" t="str">
            <v>Regulatory Assets-Docket</v>
          </cell>
          <cell r="D419">
            <v>-36129092.579999998</v>
          </cell>
        </row>
        <row r="420">
          <cell r="B420">
            <v>179070</v>
          </cell>
          <cell r="C420" t="str">
            <v>Regulatory Assets-Stranded Costs</v>
          </cell>
          <cell r="D420">
            <v>292266780.55000001</v>
          </cell>
        </row>
        <row r="421">
          <cell r="B421">
            <v>179075</v>
          </cell>
          <cell r="C421" t="str">
            <v>Regulatory Assets-Legislation</v>
          </cell>
          <cell r="D421">
            <v>570909399.58000004</v>
          </cell>
        </row>
        <row r="422">
          <cell r="B422">
            <v>181010</v>
          </cell>
          <cell r="C422" t="str">
            <v>RTA-FAS109 DR-Eq AFUDC-Open</v>
          </cell>
          <cell r="D422">
            <v>155648916</v>
          </cell>
        </row>
        <row r="423">
          <cell r="B423">
            <v>181020</v>
          </cell>
          <cell r="C423" t="str">
            <v>RTA-SFAS109 DR-Eq AFUDC-Closed</v>
          </cell>
          <cell r="D423">
            <v>-3516634.7</v>
          </cell>
        </row>
        <row r="424">
          <cell r="B424">
            <v>181120</v>
          </cell>
          <cell r="C424" t="str">
            <v>RTA-TX Inc(Franch) Tax Def-Net</v>
          </cell>
          <cell r="D424">
            <v>-22792527</v>
          </cell>
        </row>
        <row r="425">
          <cell r="B425">
            <v>181140</v>
          </cell>
          <cell r="C425" t="str">
            <v>RTL-Am SFAS109 CR-Prot Exc DFIT</v>
          </cell>
          <cell r="D425">
            <v>-858200.58</v>
          </cell>
        </row>
        <row r="426">
          <cell r="B426">
            <v>181160</v>
          </cell>
          <cell r="C426" t="str">
            <v>RTL-Amort SFAS109 Cr-ITC</v>
          </cell>
          <cell r="D426">
            <v>-10492614.18</v>
          </cell>
        </row>
        <row r="427">
          <cell r="B427">
            <v>188030</v>
          </cell>
          <cell r="C427" t="str">
            <v>Misc Def DR-DSM Def Costs &amp; CC</v>
          </cell>
          <cell r="D427">
            <v>-2694965.63</v>
          </cell>
        </row>
        <row r="428">
          <cell r="B428">
            <v>188031</v>
          </cell>
          <cell r="C428" t="str">
            <v>Misc Def DR-Amort of DSM</v>
          </cell>
          <cell r="D428">
            <v>-2694965.63</v>
          </cell>
        </row>
        <row r="429">
          <cell r="B429">
            <v>220010</v>
          </cell>
          <cell r="C429" t="str">
            <v>Curr&amp;Accr Liab-Income Taxes-Federal</v>
          </cell>
          <cell r="D429">
            <v>-16435539.85</v>
          </cell>
        </row>
        <row r="430">
          <cell r="B430">
            <v>246010</v>
          </cell>
          <cell r="C430" t="str">
            <v>Curr&amp;Accr Liab-State Franch Taxes</v>
          </cell>
          <cell r="D430">
            <v>-685170269</v>
          </cell>
        </row>
        <row r="431">
          <cell r="B431">
            <v>257010</v>
          </cell>
          <cell r="C431" t="str">
            <v>Property Insurance Reserve</v>
          </cell>
          <cell r="D431">
            <v>1006517</v>
          </cell>
        </row>
        <row r="432">
          <cell r="B432">
            <v>285020</v>
          </cell>
          <cell r="C432" t="str">
            <v>Def Inc Taxes-Fed-Accel Depr</v>
          </cell>
          <cell r="D432">
            <v>-193099069.03999999</v>
          </cell>
        </row>
        <row r="433">
          <cell r="B433">
            <v>285030</v>
          </cell>
          <cell r="C433" t="str">
            <v>Def Inc Taxes-Federal-Other</v>
          </cell>
          <cell r="D433">
            <v>3634795.7</v>
          </cell>
        </row>
        <row r="434">
          <cell r="B434">
            <v>287010</v>
          </cell>
          <cell r="C434" t="str">
            <v>Unamortized Investment Tax Credits</v>
          </cell>
          <cell r="D434">
            <v>32124381.920000002</v>
          </cell>
        </row>
        <row r="435">
          <cell r="B435">
            <v>297999</v>
          </cell>
          <cell r="C435" t="str">
            <v>Retained Earnings</v>
          </cell>
          <cell r="D435">
            <v>-181693710.75999999</v>
          </cell>
        </row>
      </sheetData>
      <sheetData sheetId="10"/>
      <sheetData sheetId="1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Sch II-I"/>
      <sheetName val="II-I-1-Total"/>
      <sheetName val="II-I-1-Tran"/>
      <sheetName val="II-I-1-Dist"/>
      <sheetName val="II-I-1-Met"/>
      <sheetName val="II-I-1-TDCS"/>
      <sheetName val="II-I-2-A-D"/>
      <sheetName val="II-I-2-E-F"/>
      <sheetName val="II-I-3"/>
      <sheetName val="IV-J-1"/>
      <sheetName val="Current"/>
      <sheetName val="Curr Oth Rev"/>
      <sheetName val="Oth Chgs"/>
      <sheetName val="Summ"/>
      <sheetName val="Wt Fact"/>
      <sheetName val="A585_596"/>
      <sheetName val="A586_597"/>
      <sheetName val="A587"/>
      <sheetName val="A902"/>
      <sheetName val="A903"/>
      <sheetName val="A903_IT"/>
      <sheetName val="A907-10"/>
      <sheetName val="A364"/>
      <sheetName val="A365"/>
      <sheetName val="A366-7"/>
      <sheetName val="AMS Exclude A370"/>
      <sheetName val="A368"/>
      <sheetName val="A369"/>
      <sheetName val="A370 Non-AMS"/>
      <sheetName val="A370 AMS"/>
      <sheetName val="A373"/>
      <sheetName val="Cust by Meter Type"/>
      <sheetName val="Meter_Invest (Non-AMS)"/>
      <sheetName val="Meter_M&amp;S"/>
      <sheetName val="Met_Alloc"/>
      <sheetName val="Non_IDR"/>
      <sheetName val="IDR"/>
      <sheetName val="Avg_4CP"/>
      <sheetName val="Dist_4CP"/>
      <sheetName val="A&amp;E_4CP"/>
      <sheetName val="Mwh"/>
      <sheetName val="Cust"/>
      <sheetName val="UG"/>
      <sheetName val="Franchise"/>
      <sheetName val="TCRF"/>
      <sheetName val="SBF"/>
      <sheetName val="TC1"/>
      <sheetName val="TC2"/>
      <sheetName val="TC3"/>
      <sheetName val="AMS Surcharge"/>
      <sheetName val="SRC"/>
      <sheetName val="ADFIT"/>
      <sheetName val="EECRF"/>
      <sheetName val="CTC"/>
      <sheetName val="RCE"/>
      <sheetName val="idr sep"/>
      <sheetName val="Cust_Chg"/>
      <sheetName val="CMC"/>
      <sheetName val="Lighting_Rev"/>
    </sheetNames>
    <sheetDataSet>
      <sheetData sheetId="0">
        <row r="1">
          <cell r="B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en"/>
      <sheetName val="Not Used"/>
    </sheetNames>
    <sheetDataSet>
      <sheetData sheetId="0" refreshError="1">
        <row r="1">
          <cell r="A1" t="str">
            <v>Reliant Energy HL&amp;P</v>
          </cell>
          <cell r="O1" t="str">
            <v>Figure CDT -15</v>
          </cell>
          <cell r="Q1" t="str">
            <v>Reliant Energy HL&amp;P</v>
          </cell>
          <cell r="AA1" t="str">
            <v>Figure CDT -15</v>
          </cell>
        </row>
        <row r="2">
          <cell r="A2" t="str">
            <v>Direct Testimony of C.D. Thomas</v>
          </cell>
          <cell r="C2" t="str">
            <v>NOT Complete</v>
          </cell>
          <cell r="O2" t="str">
            <v>Page 1 of 2</v>
          </cell>
          <cell r="Q2" t="str">
            <v>Direct Testimony of C.D. Thomas</v>
          </cell>
          <cell r="AA2" t="str">
            <v>Page 2 of 2</v>
          </cell>
        </row>
        <row r="3">
          <cell r="A3" t="str">
            <v xml:space="preserve">Over/Under Recovery of Fuel: Out of Period Adjustments </v>
          </cell>
          <cell r="Q3" t="str">
            <v xml:space="preserve">Over/Under Recovery of Interest: Out of Period Adjustments </v>
          </cell>
        </row>
        <row r="4">
          <cell r="Q4" t="str">
            <v>August 1, 1997 - December 31, 2001</v>
          </cell>
        </row>
        <row r="6">
          <cell r="F6" t="str">
            <v>Explanations:</v>
          </cell>
          <cell r="H6" t="str">
            <v xml:space="preserve"> </v>
          </cell>
          <cell r="J6" t="str">
            <v xml:space="preserve"> </v>
          </cell>
          <cell r="V6" t="str">
            <v>Explanations:</v>
          </cell>
        </row>
        <row r="7">
          <cell r="H7" t="str">
            <v xml:space="preserve"> </v>
          </cell>
          <cell r="N7" t="str">
            <v xml:space="preserve">Out </v>
          </cell>
          <cell r="R7" t="str">
            <v>Cumulative Monthly Interest Over/Under Recovery</v>
          </cell>
          <cell r="V7" t="str">
            <v>Natural Gas</v>
          </cell>
          <cell r="W7" t="str">
            <v>Average Cost</v>
          </cell>
          <cell r="Y7" t="str">
            <v>Interest</v>
          </cell>
          <cell r="Z7" t="str">
            <v>New Interest</v>
          </cell>
        </row>
        <row r="8">
          <cell r="B8" t="str">
            <v>Monthly Fuel Over/Under Activity</v>
          </cell>
          <cell r="F8" t="str">
            <v>Fuel</v>
          </cell>
          <cell r="G8" t="str">
            <v>Gas</v>
          </cell>
          <cell r="H8" t="str">
            <v>Revenue</v>
          </cell>
          <cell r="I8" t="str">
            <v>Coal</v>
          </cell>
          <cell r="J8" t="str">
            <v>Oil</v>
          </cell>
          <cell r="K8" t="str">
            <v>Lignite</v>
          </cell>
          <cell r="M8" t="str">
            <v>Purchased</v>
          </cell>
          <cell r="N8" t="str">
            <v>Of</v>
          </cell>
          <cell r="Q8" t="str">
            <v>Month</v>
          </cell>
          <cell r="R8" t="str">
            <v>Adjustments in</v>
          </cell>
          <cell r="S8" t="str">
            <v xml:space="preserve">Adjustments </v>
          </cell>
          <cell r="U8" t="str">
            <v>Out of Period</v>
          </cell>
          <cell r="V8" t="str">
            <v>Correction</v>
          </cell>
          <cell r="W8" t="str">
            <v>Inventory</v>
          </cell>
          <cell r="X8" t="str">
            <v>Revenue</v>
          </cell>
          <cell r="Y8" t="str">
            <v>Adjustments</v>
          </cell>
          <cell r="Z8" t="str">
            <v>Methodology</v>
          </cell>
          <cell r="AA8" t="str">
            <v>Rounding</v>
          </cell>
        </row>
        <row r="9">
          <cell r="A9" t="str">
            <v>Month</v>
          </cell>
          <cell r="B9" t="str">
            <v>Adjustments in</v>
          </cell>
          <cell r="C9" t="str">
            <v xml:space="preserve">Adjustments </v>
          </cell>
          <cell r="D9" t="str">
            <v xml:space="preserve">Out of Period </v>
          </cell>
          <cell r="F9" t="str">
            <v>Settlement</v>
          </cell>
          <cell r="H9" t="str">
            <v>Adjustments</v>
          </cell>
          <cell r="I9" t="str">
            <v>Adjustments</v>
          </cell>
          <cell r="J9" t="str">
            <v>Adjustments</v>
          </cell>
          <cell r="K9" t="str">
            <v>Adjustments</v>
          </cell>
          <cell r="L9" t="str">
            <v>Surcharge</v>
          </cell>
          <cell r="M9" t="str">
            <v>Power</v>
          </cell>
          <cell r="N9" t="str">
            <v>Period</v>
          </cell>
          <cell r="O9" t="str">
            <v>Rounding</v>
          </cell>
          <cell r="Q9" t="str">
            <v>Year</v>
          </cell>
          <cell r="R9" t="str">
            <v>Period Incurred</v>
          </cell>
          <cell r="S9" t="str">
            <v>As Booked</v>
          </cell>
          <cell r="T9" t="str">
            <v>Cumulative Diff.</v>
          </cell>
          <cell r="U9" t="str">
            <v>Adjustments</v>
          </cell>
          <cell r="V9" t="str">
            <v>June 1997</v>
          </cell>
          <cell r="W9" t="str">
            <v>Adjustment</v>
          </cell>
          <cell r="X9" t="str">
            <v>Adjustments</v>
          </cell>
          <cell r="Y9" t="str">
            <v>Oct/Nov 1997</v>
          </cell>
          <cell r="Z9" t="str">
            <v>Restatement</v>
          </cell>
        </row>
        <row r="10">
          <cell r="A10" t="str">
            <v>Year</v>
          </cell>
          <cell r="B10" t="str">
            <v>Period Incurred</v>
          </cell>
          <cell r="C10" t="str">
            <v>As Booked</v>
          </cell>
          <cell r="D10" t="str">
            <v>Adjustments</v>
          </cell>
          <cell r="F10" t="str">
            <v>December 1998</v>
          </cell>
          <cell r="G10" t="str">
            <v>Adjustments</v>
          </cell>
          <cell r="N10" t="str">
            <v>Previous</v>
          </cell>
        </row>
        <row r="11">
          <cell r="A11" t="str">
            <v>FUEL:</v>
          </cell>
          <cell r="Q11" t="str">
            <v>INTEREST:</v>
          </cell>
        </row>
        <row r="13">
          <cell r="A13" t="str">
            <v>August 1997</v>
          </cell>
          <cell r="B13">
            <v>-11097493.189999999</v>
          </cell>
          <cell r="C13">
            <v>-12306153.560000002</v>
          </cell>
          <cell r="D13">
            <v>1208660.3700000029</v>
          </cell>
          <cell r="F13">
            <v>1967404.06</v>
          </cell>
          <cell r="G13">
            <v>-209818.28</v>
          </cell>
          <cell r="I13">
            <v>-470380.9</v>
          </cell>
          <cell r="L13">
            <v>20786</v>
          </cell>
          <cell r="N13">
            <v>-99330</v>
          </cell>
          <cell r="O13">
            <v>-0.50999999709893018</v>
          </cell>
          <cell r="Q13" t="str">
            <v>August 1997</v>
          </cell>
          <cell r="R13">
            <v>-145960.46</v>
          </cell>
          <cell r="S13">
            <v>-2118877.7595699336</v>
          </cell>
          <cell r="T13">
            <v>1972917.2995699337</v>
          </cell>
          <cell r="U13">
            <v>-1972917.2995699337</v>
          </cell>
          <cell r="AA13">
            <v>-1972917.2995699337</v>
          </cell>
        </row>
        <row r="14">
          <cell r="A14" t="str">
            <v>September</v>
          </cell>
          <cell r="B14">
            <v>-13099300.68</v>
          </cell>
          <cell r="C14">
            <v>-13825663.840000004</v>
          </cell>
          <cell r="D14">
            <v>726363.16000000387</v>
          </cell>
          <cell r="F14">
            <v>1177952.22</v>
          </cell>
          <cell r="G14">
            <v>-108190.27</v>
          </cell>
          <cell r="I14">
            <v>-138786.74</v>
          </cell>
          <cell r="K14">
            <v>-225514.89</v>
          </cell>
          <cell r="L14">
            <v>20903</v>
          </cell>
          <cell r="O14">
            <v>-0.15999999607447535</v>
          </cell>
          <cell r="Q14" t="str">
            <v>September</v>
          </cell>
          <cell r="R14">
            <v>-161514.34</v>
          </cell>
          <cell r="S14">
            <v>-2288725.4421422547</v>
          </cell>
          <cell r="T14">
            <v>2127211.1021422548</v>
          </cell>
          <cell r="U14">
            <v>-154293.80257232115</v>
          </cell>
          <cell r="AA14">
            <v>-154293.80257232115</v>
          </cell>
        </row>
        <row r="15">
          <cell r="A15" t="str">
            <v>October</v>
          </cell>
          <cell r="B15">
            <v>-4085411.32</v>
          </cell>
          <cell r="C15">
            <v>-5179168.4800000042</v>
          </cell>
          <cell r="D15">
            <v>1093757.1600000043</v>
          </cell>
          <cell r="F15">
            <v>1117765.8899999999</v>
          </cell>
          <cell r="G15">
            <v>-86958.99</v>
          </cell>
          <cell r="L15">
            <v>119815</v>
          </cell>
          <cell r="N15">
            <v>-56866</v>
          </cell>
          <cell r="O15">
            <v>1.2600000044476474</v>
          </cell>
          <cell r="Q15" t="str">
            <v>October</v>
          </cell>
          <cell r="R15">
            <v>-268032.32</v>
          </cell>
          <cell r="S15">
            <v>-2569642.4005949134</v>
          </cell>
          <cell r="T15">
            <v>2301610.0805949136</v>
          </cell>
          <cell r="U15">
            <v>-174398.97845265875</v>
          </cell>
          <cell r="AA15">
            <v>-174398.97845265875</v>
          </cell>
        </row>
        <row r="16">
          <cell r="A16" t="str">
            <v>November</v>
          </cell>
          <cell r="B16">
            <v>4156116.98</v>
          </cell>
          <cell r="C16">
            <v>3049532.7600000054</v>
          </cell>
          <cell r="D16">
            <v>1106584.2199999946</v>
          </cell>
          <cell r="F16">
            <v>1162127.67</v>
          </cell>
          <cell r="G16">
            <v>-55543.66</v>
          </cell>
          <cell r="O16">
            <v>0.20999999469495378</v>
          </cell>
          <cell r="Q16" t="str">
            <v>November</v>
          </cell>
          <cell r="R16">
            <v>-460147.43</v>
          </cell>
          <cell r="S16">
            <v>-2948681.5840576151</v>
          </cell>
          <cell r="T16">
            <v>2488534.154057615</v>
          </cell>
          <cell r="U16">
            <v>-186924.0734627014</v>
          </cell>
          <cell r="AA16">
            <v>-186924.0734627014</v>
          </cell>
        </row>
        <row r="17">
          <cell r="A17" t="str">
            <v>December</v>
          </cell>
          <cell r="B17">
            <v>-11517162.470000001</v>
          </cell>
          <cell r="C17">
            <v>-14518247.070000023</v>
          </cell>
          <cell r="D17">
            <v>3001084.600000022</v>
          </cell>
          <cell r="F17">
            <v>1166032.77</v>
          </cell>
          <cell r="G17">
            <v>-111389.57</v>
          </cell>
          <cell r="I17">
            <v>1720680.89</v>
          </cell>
          <cell r="K17">
            <v>225514.89</v>
          </cell>
          <cell r="N17">
            <v>245.62</v>
          </cell>
          <cell r="O17">
            <v>2.2114249986771028E-8</v>
          </cell>
          <cell r="Q17" t="str">
            <v>December</v>
          </cell>
          <cell r="R17">
            <v>-648157.35</v>
          </cell>
          <cell r="S17">
            <v>-3342447.7797247451</v>
          </cell>
          <cell r="T17">
            <v>2694290.429724745</v>
          </cell>
          <cell r="U17">
            <v>-205756.27566713002</v>
          </cell>
          <cell r="AA17">
            <v>-205756.27566713002</v>
          </cell>
        </row>
        <row r="18">
          <cell r="A18" t="str">
            <v>January 1998</v>
          </cell>
          <cell r="B18">
            <v>-1147443.92</v>
          </cell>
          <cell r="C18">
            <v>-2169498.8699999899</v>
          </cell>
          <cell r="D18">
            <v>1022054.9499999899</v>
          </cell>
          <cell r="F18">
            <v>1139260.7</v>
          </cell>
          <cell r="G18">
            <v>-117206.14000000001</v>
          </cell>
          <cell r="O18">
            <v>0.38999999000225216</v>
          </cell>
          <cell r="Q18" t="str">
            <v>January 1998</v>
          </cell>
          <cell r="R18">
            <v>-893319.05</v>
          </cell>
          <cell r="S18">
            <v>-3774452.2504663249</v>
          </cell>
          <cell r="T18">
            <v>2881133.2004663246</v>
          </cell>
          <cell r="U18">
            <v>-186842.77074157959</v>
          </cell>
          <cell r="AA18">
            <v>-186842.77074157959</v>
          </cell>
        </row>
        <row r="19">
          <cell r="A19" t="str">
            <v>February</v>
          </cell>
          <cell r="B19">
            <v>22546595.859999999</v>
          </cell>
          <cell r="C19">
            <v>21779054.560000017</v>
          </cell>
          <cell r="D19">
            <v>767541.29999998212</v>
          </cell>
          <cell r="F19">
            <v>1095888.4099999999</v>
          </cell>
          <cell r="G19">
            <v>-328347.63</v>
          </cell>
          <cell r="O19">
            <v>0.51999998220708221</v>
          </cell>
          <cell r="Q19" t="str">
            <v>February</v>
          </cell>
          <cell r="R19">
            <v>-1157837.78</v>
          </cell>
          <cell r="S19">
            <v>-4231239.1391487028</v>
          </cell>
          <cell r="T19">
            <v>3073401.3591487026</v>
          </cell>
          <cell r="U19">
            <v>-192268.15868237801</v>
          </cell>
          <cell r="AA19">
            <v>-192268.15868237801</v>
          </cell>
        </row>
        <row r="20">
          <cell r="A20" t="str">
            <v>March</v>
          </cell>
          <cell r="B20">
            <v>-10199938.380000001</v>
          </cell>
          <cell r="C20">
            <v>-13194765.510000005</v>
          </cell>
          <cell r="D20">
            <v>2994827.1300000045</v>
          </cell>
          <cell r="F20">
            <v>978468.91</v>
          </cell>
          <cell r="G20">
            <v>729994.30999999994</v>
          </cell>
          <cell r="I20">
            <v>1286364</v>
          </cell>
          <cell r="O20">
            <v>-8.9999995660036802E-2</v>
          </cell>
          <cell r="Q20" t="str">
            <v>March</v>
          </cell>
          <cell r="R20">
            <v>-1326917.98</v>
          </cell>
          <cell r="S20">
            <v>-4596893.944386377</v>
          </cell>
          <cell r="T20">
            <v>3269975.964386377</v>
          </cell>
          <cell r="U20">
            <v>-196574.60523767443</v>
          </cell>
          <cell r="AA20">
            <v>-196574.60523767443</v>
          </cell>
        </row>
        <row r="21">
          <cell r="A21" t="str">
            <v>April</v>
          </cell>
          <cell r="B21">
            <v>-17224947.57</v>
          </cell>
          <cell r="C21">
            <v>-18237653.850000009</v>
          </cell>
          <cell r="D21">
            <v>1012706.2800000086</v>
          </cell>
          <cell r="F21">
            <v>1103299.24</v>
          </cell>
          <cell r="G21">
            <v>-90593.44</v>
          </cell>
          <cell r="O21">
            <v>0.48000000865431502</v>
          </cell>
          <cell r="Q21" t="str">
            <v>April</v>
          </cell>
          <cell r="R21">
            <v>-1532027.57</v>
          </cell>
          <cell r="S21">
            <v>-5012900.0307764206</v>
          </cell>
          <cell r="T21">
            <v>3480872.4607764203</v>
          </cell>
          <cell r="U21">
            <v>-210896.49639004329</v>
          </cell>
          <cell r="AA21">
            <v>-210896.49639004329</v>
          </cell>
        </row>
        <row r="22">
          <cell r="A22" t="str">
            <v>May</v>
          </cell>
          <cell r="B22">
            <v>-40412888.810000002</v>
          </cell>
          <cell r="C22">
            <v>-41622779.770000026</v>
          </cell>
          <cell r="D22">
            <v>1209890.9600000232</v>
          </cell>
          <cell r="F22">
            <v>1219647.6399999999</v>
          </cell>
          <cell r="G22">
            <v>-9756.9999999999982</v>
          </cell>
          <cell r="O22">
            <v>0.32000002334643796</v>
          </cell>
          <cell r="Q22" t="str">
            <v>May</v>
          </cell>
          <cell r="R22">
            <v>-1796961.15</v>
          </cell>
          <cell r="S22">
            <v>-5494221.6472725701</v>
          </cell>
          <cell r="T22">
            <v>3697260.4972725702</v>
          </cell>
          <cell r="U22">
            <v>-216388.03649614984</v>
          </cell>
          <cell r="AA22">
            <v>-216388.03649614984</v>
          </cell>
        </row>
        <row r="23">
          <cell r="A23" t="str">
            <v>June</v>
          </cell>
          <cell r="B23">
            <v>10489533.83</v>
          </cell>
          <cell r="C23">
            <v>9954216.8499999642</v>
          </cell>
          <cell r="D23">
            <v>535316.98000003584</v>
          </cell>
          <cell r="F23">
            <v>1397775.37</v>
          </cell>
          <cell r="G23">
            <v>419945.49</v>
          </cell>
          <cell r="I23">
            <v>-1282404.02</v>
          </cell>
          <cell r="O23">
            <v>0.14000003575347364</v>
          </cell>
          <cell r="Q23" t="str">
            <v>June</v>
          </cell>
          <cell r="R23">
            <v>-2170851.5099999998</v>
          </cell>
          <cell r="S23">
            <v>-6073504.4376113135</v>
          </cell>
          <cell r="T23">
            <v>3902652.9276113138</v>
          </cell>
          <cell r="U23">
            <v>-205392.43033874361</v>
          </cell>
          <cell r="AA23">
            <v>-205392.43033874361</v>
          </cell>
        </row>
        <row r="24">
          <cell r="A24" t="str">
            <v>July</v>
          </cell>
          <cell r="B24">
            <v>-16420413.539999999</v>
          </cell>
          <cell r="C24">
            <v>-17391382.419999957</v>
          </cell>
          <cell r="D24">
            <v>970968.87999995798</v>
          </cell>
          <cell r="F24">
            <v>1110410.3799999999</v>
          </cell>
          <cell r="G24">
            <v>-145440.68</v>
          </cell>
          <cell r="I24">
            <v>6000</v>
          </cell>
          <cell r="O24">
            <v>-0.82000004191650078</v>
          </cell>
          <cell r="Q24" t="str">
            <v>July</v>
          </cell>
          <cell r="R24">
            <v>-2301322.9700000002</v>
          </cell>
          <cell r="S24">
            <v>-6430088.3526116787</v>
          </cell>
          <cell r="T24">
            <v>4128765.3826116784</v>
          </cell>
          <cell r="U24">
            <v>-226112.45500036469</v>
          </cell>
          <cell r="AA24">
            <v>-226112.45500036469</v>
          </cell>
        </row>
        <row r="25">
          <cell r="A25" t="str">
            <v>August</v>
          </cell>
          <cell r="B25">
            <v>26892301.890000001</v>
          </cell>
          <cell r="C25">
            <v>24752385.539999992</v>
          </cell>
          <cell r="D25">
            <v>2139916.3500000089</v>
          </cell>
          <cell r="F25">
            <v>1271195.28</v>
          </cell>
          <cell r="G25">
            <v>638166.77</v>
          </cell>
          <cell r="I25">
            <v>230554.49</v>
          </cell>
          <cell r="O25">
            <v>-0.18999999109655619</v>
          </cell>
          <cell r="Q25" t="str">
            <v>August</v>
          </cell>
          <cell r="R25">
            <v>-2346504.2400000002</v>
          </cell>
          <cell r="S25">
            <v>-6706753.4379061358</v>
          </cell>
          <cell r="T25">
            <v>4360249.1979061356</v>
          </cell>
          <cell r="U25">
            <v>-231483.81529445713</v>
          </cell>
          <cell r="AA25">
            <v>-231483.81529445713</v>
          </cell>
        </row>
        <row r="26">
          <cell r="A26" t="str">
            <v>September</v>
          </cell>
          <cell r="B26">
            <v>29761348.32</v>
          </cell>
          <cell r="C26">
            <v>29337880.533429965</v>
          </cell>
          <cell r="D26">
            <v>423467.78657003492</v>
          </cell>
          <cell r="F26">
            <v>1158354.1499999999</v>
          </cell>
          <cell r="G26">
            <v>-740886.34000000008</v>
          </cell>
          <cell r="I26">
            <v>6000</v>
          </cell>
          <cell r="O26">
            <v>-2.342996490187943E-2</v>
          </cell>
          <cell r="Q26" t="str">
            <v>September</v>
          </cell>
          <cell r="R26">
            <v>-2310160.4300000002</v>
          </cell>
          <cell r="S26">
            <v>-6912535.1122625526</v>
          </cell>
          <cell r="T26">
            <v>4602374.6822625529</v>
          </cell>
          <cell r="U26">
            <v>-242125.48435641732</v>
          </cell>
          <cell r="AA26">
            <v>-242125.48435641732</v>
          </cell>
        </row>
        <row r="27">
          <cell r="A27" t="str">
            <v>October</v>
          </cell>
          <cell r="B27">
            <v>34898172.450000003</v>
          </cell>
          <cell r="C27">
            <v>33864590.980000004</v>
          </cell>
          <cell r="D27">
            <v>1033581.4699999988</v>
          </cell>
          <cell r="F27">
            <v>1200030.54</v>
          </cell>
          <cell r="G27">
            <v>-166448.96999999997</v>
          </cell>
          <cell r="I27">
            <v>0.12</v>
          </cell>
          <cell r="O27">
            <v>-0.22000000125728547</v>
          </cell>
          <cell r="Q27" t="str">
            <v>October</v>
          </cell>
          <cell r="R27">
            <v>-2163968.9700000002</v>
          </cell>
          <cell r="S27">
            <v>-7011456.5702703521</v>
          </cell>
          <cell r="T27">
            <v>4847487.6002703514</v>
          </cell>
          <cell r="U27">
            <v>-245112.91800779849</v>
          </cell>
          <cell r="AA27">
            <v>-245112.91800779849</v>
          </cell>
        </row>
        <row r="28">
          <cell r="A28" t="str">
            <v>November</v>
          </cell>
          <cell r="B28">
            <v>30328789.02</v>
          </cell>
          <cell r="C28">
            <v>28444825.070000008</v>
          </cell>
          <cell r="D28">
            <v>1883963.9499999918</v>
          </cell>
          <cell r="F28">
            <v>1041385.31</v>
          </cell>
          <cell r="G28">
            <v>287770.08</v>
          </cell>
          <cell r="I28">
            <v>561927.05000000005</v>
          </cell>
          <cell r="K28">
            <v>-7119</v>
          </cell>
          <cell r="O28">
            <v>0.50999999162741005</v>
          </cell>
          <cell r="Q28" t="str">
            <v>November</v>
          </cell>
          <cell r="R28">
            <v>-1985990.12</v>
          </cell>
          <cell r="S28">
            <v>-7084328.3577640224</v>
          </cell>
          <cell r="T28">
            <v>5098338.2377640223</v>
          </cell>
          <cell r="U28">
            <v>-250850.63749367092</v>
          </cell>
          <cell r="AA28">
            <v>-250850.63749367092</v>
          </cell>
        </row>
        <row r="29">
          <cell r="A29" t="str">
            <v>December</v>
          </cell>
          <cell r="B29">
            <v>18133825.649999999</v>
          </cell>
          <cell r="C29">
            <v>69666946.75</v>
          </cell>
          <cell r="D29">
            <v>-51533122.100000001</v>
          </cell>
          <cell r="F29">
            <v>-52228977.539999992</v>
          </cell>
          <cell r="G29">
            <v>-199702.74</v>
          </cell>
          <cell r="I29">
            <v>892100.02</v>
          </cell>
          <cell r="K29">
            <v>3459.01</v>
          </cell>
          <cell r="O29">
            <v>-0.85000000986292434</v>
          </cell>
          <cell r="Q29" t="str">
            <v>December</v>
          </cell>
          <cell r="R29">
            <v>-1730394.82</v>
          </cell>
          <cell r="S29">
            <v>-1714184.4323535291</v>
          </cell>
          <cell r="T29">
            <v>-16210.387646470917</v>
          </cell>
          <cell r="U29">
            <v>5114548.6254104935</v>
          </cell>
          <cell r="AA29">
            <v>5114548.6254104935</v>
          </cell>
        </row>
        <row r="30">
          <cell r="A30" t="str">
            <v>January 1999</v>
          </cell>
          <cell r="B30">
            <v>29992307.280000001</v>
          </cell>
          <cell r="C30">
            <v>31525288.359439999</v>
          </cell>
          <cell r="D30">
            <v>-1532981.0794399977</v>
          </cell>
          <cell r="G30">
            <v>-1528702.8800000001</v>
          </cell>
          <cell r="K30">
            <v>-4278.3599999999997</v>
          </cell>
          <cell r="O30">
            <v>0.16056000244770985</v>
          </cell>
          <cell r="Q30" t="str">
            <v>January 1999</v>
          </cell>
          <cell r="R30">
            <v>-1333471.58</v>
          </cell>
          <cell r="S30">
            <v>-1323427.5527116719</v>
          </cell>
          <cell r="T30">
            <v>-10044.027288328158</v>
          </cell>
          <cell r="U30">
            <v>-6166.3603581427597</v>
          </cell>
          <cell r="AA30">
            <v>-6166.3603581427597</v>
          </cell>
        </row>
        <row r="31">
          <cell r="A31" t="str">
            <v>February</v>
          </cell>
          <cell r="B31">
            <v>9468059.3399999999</v>
          </cell>
          <cell r="C31">
            <v>9437717.1944779903</v>
          </cell>
          <cell r="D31">
            <v>30342.145522009581</v>
          </cell>
          <cell r="G31">
            <v>49701.760000000009</v>
          </cell>
          <cell r="K31">
            <v>-19359.21</v>
          </cell>
          <cell r="O31">
            <v>-0.4044779904288589</v>
          </cell>
          <cell r="Q31" t="str">
            <v>February</v>
          </cell>
          <cell r="R31">
            <v>-870183.6</v>
          </cell>
          <cell r="S31">
            <v>-859514.51886321907</v>
          </cell>
          <cell r="T31">
            <v>-10669.081136780907</v>
          </cell>
          <cell r="U31">
            <v>625.05384845274966</v>
          </cell>
          <cell r="AA31">
            <v>625.05384845274966</v>
          </cell>
        </row>
        <row r="32">
          <cell r="A32" t="str">
            <v>March</v>
          </cell>
          <cell r="B32">
            <v>1475789.72</v>
          </cell>
          <cell r="C32">
            <v>1506421.3404799998</v>
          </cell>
          <cell r="D32">
            <v>-30631.620479999809</v>
          </cell>
          <cell r="G32">
            <v>4053.5800000000017</v>
          </cell>
          <cell r="K32">
            <v>-34685.040000000001</v>
          </cell>
          <cell r="O32">
            <v>-0.1604799998094677</v>
          </cell>
          <cell r="Q32" t="str">
            <v>March</v>
          </cell>
          <cell r="R32">
            <v>-382212.95</v>
          </cell>
          <cell r="S32">
            <v>-371051.09323360468</v>
          </cell>
          <cell r="T32">
            <v>-11161.856766395329</v>
          </cell>
          <cell r="U32">
            <v>492.77562961442163</v>
          </cell>
          <cell r="AA32">
            <v>492.77562961442163</v>
          </cell>
        </row>
        <row r="33">
          <cell r="A33" t="str">
            <v>April</v>
          </cell>
          <cell r="B33">
            <v>-4835348.21</v>
          </cell>
          <cell r="C33">
            <v>-5899944.6985760182</v>
          </cell>
          <cell r="D33">
            <v>1064596.4885760183</v>
          </cell>
          <cell r="G33">
            <v>77319.350000000006</v>
          </cell>
          <cell r="K33">
            <v>987278.16999999993</v>
          </cell>
          <cell r="O33">
            <v>-1.0314239816507325</v>
          </cell>
          <cell r="Q33" t="str">
            <v>April</v>
          </cell>
          <cell r="R33">
            <v>151826.5</v>
          </cell>
          <cell r="S33">
            <v>163619.36638299527</v>
          </cell>
          <cell r="T33">
            <v>-11792.866382995271</v>
          </cell>
          <cell r="U33">
            <v>631.00961659994209</v>
          </cell>
          <cell r="AA33">
            <v>631.00961659994209</v>
          </cell>
        </row>
        <row r="34">
          <cell r="A34" t="str">
            <v>May</v>
          </cell>
          <cell r="B34">
            <v>-15727158.33</v>
          </cell>
          <cell r="C34">
            <v>-20061194.882912979</v>
          </cell>
          <cell r="D34">
            <v>4334036.5529129785</v>
          </cell>
          <cell r="G34">
            <v>686024.68</v>
          </cell>
          <cell r="K34">
            <v>3648010.64</v>
          </cell>
          <cell r="O34">
            <v>1.2329129781574011</v>
          </cell>
          <cell r="Q34" t="str">
            <v>May</v>
          </cell>
          <cell r="R34">
            <v>715984.61</v>
          </cell>
          <cell r="S34">
            <v>723676.66026904737</v>
          </cell>
          <cell r="T34">
            <v>-7692.0502690473804</v>
          </cell>
          <cell r="U34">
            <v>-4100.8161139478907</v>
          </cell>
          <cell r="AA34">
            <v>-4100.8161139478907</v>
          </cell>
        </row>
        <row r="35">
          <cell r="A35" t="str">
            <v>June</v>
          </cell>
          <cell r="B35">
            <v>5720312.8300000001</v>
          </cell>
          <cell r="C35">
            <v>10306093.20960702</v>
          </cell>
          <cell r="D35">
            <v>-4585780.3796070199</v>
          </cell>
          <cell r="G35">
            <v>-20776.989999999991</v>
          </cell>
          <cell r="K35">
            <v>-4565003.24</v>
          </cell>
          <cell r="O35">
            <v>-0.14960701949894428</v>
          </cell>
          <cell r="Q35" t="str">
            <v>June</v>
          </cell>
          <cell r="R35">
            <v>1292754.96</v>
          </cell>
          <cell r="S35">
            <v>1299192.9807808297</v>
          </cell>
          <cell r="T35">
            <v>-6438.0207808297127</v>
          </cell>
          <cell r="U35">
            <v>-1254.0294882176677</v>
          </cell>
          <cell r="AA35">
            <v>-1254.0294882176677</v>
          </cell>
        </row>
        <row r="36">
          <cell r="A36" t="str">
            <v>July</v>
          </cell>
          <cell r="B36">
            <v>-11717609.83</v>
          </cell>
          <cell r="C36">
            <v>-11782597.180514008</v>
          </cell>
          <cell r="D36">
            <v>64987.350514007732</v>
          </cell>
          <cell r="G36">
            <v>-14130.340000000004</v>
          </cell>
          <cell r="K36">
            <v>79118.75</v>
          </cell>
          <cell r="O36">
            <v>-1.0594859922712203</v>
          </cell>
          <cell r="Q36" t="str">
            <v>July</v>
          </cell>
          <cell r="R36">
            <v>1816271.76</v>
          </cell>
          <cell r="S36">
            <v>1821468.5361503607</v>
          </cell>
          <cell r="T36">
            <v>-5196.7761503607035</v>
          </cell>
          <cell r="U36">
            <v>-1241.2446304690093</v>
          </cell>
          <cell r="AA36">
            <v>-1241.2446304690093</v>
          </cell>
        </row>
        <row r="37">
          <cell r="A37" t="str">
            <v>August</v>
          </cell>
          <cell r="B37">
            <v>-50587447.100000001</v>
          </cell>
          <cell r="C37">
            <v>-53100921.395919979</v>
          </cell>
          <cell r="D37">
            <v>2513474.2959199771</v>
          </cell>
          <cell r="G37">
            <v>-63960.22</v>
          </cell>
          <cell r="I37">
            <v>3724680.77</v>
          </cell>
          <cell r="K37">
            <v>-1147246.1199999999</v>
          </cell>
          <cell r="O37">
            <v>-0.13408002280630171</v>
          </cell>
          <cell r="Q37" t="str">
            <v>August</v>
          </cell>
          <cell r="R37">
            <v>2287932.7599999998</v>
          </cell>
          <cell r="S37">
            <v>2290229.385785663</v>
          </cell>
          <cell r="T37">
            <v>-2296.6257856632583</v>
          </cell>
          <cell r="U37">
            <v>-2900.1503646974452</v>
          </cell>
          <cell r="AA37">
            <v>-2900.1503646974452</v>
          </cell>
        </row>
        <row r="38">
          <cell r="A38" t="str">
            <v>September</v>
          </cell>
          <cell r="B38">
            <v>2149644.73</v>
          </cell>
          <cell r="C38">
            <v>2337199.1048069596</v>
          </cell>
          <cell r="D38">
            <v>-187554.37480695965</v>
          </cell>
          <cell r="G38">
            <v>10860.759999999998</v>
          </cell>
          <cell r="I38">
            <v>-146127.29</v>
          </cell>
          <cell r="K38">
            <v>-52288.21</v>
          </cell>
          <cell r="O38">
            <v>0.36519304035027744</v>
          </cell>
          <cell r="Q38" t="str">
            <v>September</v>
          </cell>
          <cell r="R38">
            <v>2580061.2799999998</v>
          </cell>
          <cell r="S38">
            <v>2567698.0169522697</v>
          </cell>
          <cell r="T38">
            <v>12363.263047730085</v>
          </cell>
          <cell r="U38">
            <v>-14659.888833393343</v>
          </cell>
          <cell r="AA38">
            <v>-14659.888833393343</v>
          </cell>
        </row>
        <row r="39">
          <cell r="A39" t="str">
            <v>October</v>
          </cell>
          <cell r="B39">
            <v>15038120.73</v>
          </cell>
          <cell r="C39">
            <v>16292475.740129992</v>
          </cell>
          <cell r="D39">
            <v>-1254355.0101299919</v>
          </cell>
          <cell r="G39">
            <v>976142.09</v>
          </cell>
          <cell r="I39">
            <v>-1688542.54</v>
          </cell>
          <cell r="K39">
            <v>-541954.36</v>
          </cell>
          <cell r="O39">
            <v>-0.20012999174650759</v>
          </cell>
          <cell r="Q39" t="str">
            <v>October</v>
          </cell>
          <cell r="R39">
            <v>2790539.35</v>
          </cell>
          <cell r="S39">
            <v>2805909.4104390391</v>
          </cell>
          <cell r="T39">
            <v>-15370.060439039022</v>
          </cell>
          <cell r="U39">
            <v>27733.323486769106</v>
          </cell>
          <cell r="AA39">
            <v>27733.323486769106</v>
          </cell>
        </row>
        <row r="40">
          <cell r="A40" t="str">
            <v>November</v>
          </cell>
          <cell r="B40">
            <v>6852442.4699999997</v>
          </cell>
          <cell r="C40">
            <v>6885568.8272060156</v>
          </cell>
          <cell r="D40">
            <v>-33126.357206015848</v>
          </cell>
          <cell r="G40">
            <v>329.87</v>
          </cell>
          <cell r="K40">
            <v>-33456.26</v>
          </cell>
          <cell r="O40">
            <v>3.2793984151794575E-2</v>
          </cell>
          <cell r="Q40" t="str">
            <v>November</v>
          </cell>
          <cell r="R40">
            <v>2943631.24</v>
          </cell>
          <cell r="S40">
            <v>2950980.5315126125</v>
          </cell>
          <cell r="T40">
            <v>-7349.2915126122534</v>
          </cell>
          <cell r="U40">
            <v>-8020.7689264267683</v>
          </cell>
          <cell r="AA40">
            <v>-8020.7689264267683</v>
          </cell>
        </row>
        <row r="41">
          <cell r="A41" t="str">
            <v>December</v>
          </cell>
          <cell r="B41">
            <v>11445628.970000001</v>
          </cell>
          <cell r="C41">
            <v>13307771.340640008</v>
          </cell>
          <cell r="D41">
            <v>-1862142.3706400078</v>
          </cell>
          <cell r="G41">
            <v>435190.32</v>
          </cell>
          <cell r="I41">
            <v>-3578553.48</v>
          </cell>
          <cell r="K41">
            <v>1281220.31</v>
          </cell>
          <cell r="O41">
            <v>0.47935999231413007</v>
          </cell>
          <cell r="Q41" t="str">
            <v>December</v>
          </cell>
          <cell r="R41">
            <v>3099445.14</v>
          </cell>
          <cell r="S41">
            <v>3131500.1867976589</v>
          </cell>
          <cell r="T41">
            <v>-32055.046797658782</v>
          </cell>
          <cell r="U41">
            <v>24705.755285046529</v>
          </cell>
          <cell r="AA41">
            <v>24705.755285046529</v>
          </cell>
        </row>
        <row r="42">
          <cell r="A42" t="str">
            <v>January 2000</v>
          </cell>
          <cell r="B42">
            <v>-1521385.7000000002</v>
          </cell>
          <cell r="C42">
            <v>-2003160.3792360276</v>
          </cell>
          <cell r="D42">
            <v>481774.67923602741</v>
          </cell>
          <cell r="G42">
            <v>436721.25</v>
          </cell>
          <cell r="H42">
            <v>-1009.8899999999994</v>
          </cell>
          <cell r="I42">
            <v>85572.99</v>
          </cell>
          <cell r="K42">
            <v>-39509.919999999998</v>
          </cell>
          <cell r="O42">
            <v>0.24923602740454953</v>
          </cell>
          <cell r="Q42" t="str">
            <v>January 2000</v>
          </cell>
          <cell r="R42">
            <v>3087332.63</v>
          </cell>
          <cell r="S42">
            <v>3119401.4258954418</v>
          </cell>
          <cell r="T42">
            <v>-32068.795895441901</v>
          </cell>
          <cell r="U42">
            <v>13.749097783118486</v>
          </cell>
          <cell r="AA42">
            <v>13.749097783118486</v>
          </cell>
        </row>
        <row r="43">
          <cell r="A43" t="str">
            <v>February</v>
          </cell>
          <cell r="B43">
            <v>911421.4</v>
          </cell>
          <cell r="C43">
            <v>11642.325065001845</v>
          </cell>
          <cell r="D43">
            <v>899779.07493499818</v>
          </cell>
          <cell r="G43">
            <v>-492.85</v>
          </cell>
          <cell r="H43">
            <v>-613.08000000000175</v>
          </cell>
          <cell r="I43">
            <v>933686.13</v>
          </cell>
          <cell r="K43">
            <v>-32801.21</v>
          </cell>
          <cell r="O43">
            <v>8.4934998107200954E-2</v>
          </cell>
          <cell r="Q43" t="str">
            <v>February</v>
          </cell>
          <cell r="R43">
            <v>2929100.42</v>
          </cell>
          <cell r="S43">
            <v>2959632.8209296851</v>
          </cell>
          <cell r="T43">
            <v>-30532.400929685216</v>
          </cell>
          <cell r="U43">
            <v>-1536.3949657566845</v>
          </cell>
          <cell r="AA43">
            <v>-1536.3949657566845</v>
          </cell>
        </row>
        <row r="44">
          <cell r="A44" t="str">
            <v>March</v>
          </cell>
          <cell r="B44">
            <v>-26272453.890000001</v>
          </cell>
          <cell r="C44">
            <v>-25092335.389787987</v>
          </cell>
          <cell r="D44">
            <v>-1180118.5002120137</v>
          </cell>
          <cell r="G44">
            <v>-116207.33</v>
          </cell>
          <cell r="H44">
            <v>-720.34000000000015</v>
          </cell>
          <cell r="I44">
            <v>-1019259.12</v>
          </cell>
          <cell r="K44">
            <v>-43931.46</v>
          </cell>
          <cell r="O44">
            <v>-0.25021201356867095</v>
          </cell>
          <cell r="Q44" t="str">
            <v>March</v>
          </cell>
          <cell r="R44">
            <v>2763584.02</v>
          </cell>
          <cell r="S44">
            <v>2793416.3913403889</v>
          </cell>
          <cell r="T44">
            <v>-29832.371340388898</v>
          </cell>
          <cell r="U44">
            <v>-700.02958929631859</v>
          </cell>
          <cell r="AA44">
            <v>-700.02958929631859</v>
          </cell>
        </row>
        <row r="45">
          <cell r="A45" t="str">
            <v>April</v>
          </cell>
          <cell r="B45">
            <v>-35605332</v>
          </cell>
          <cell r="C45">
            <v>-36402949.314215004</v>
          </cell>
          <cell r="D45">
            <v>797617.31421500444</v>
          </cell>
          <cell r="G45">
            <v>90503.510000000009</v>
          </cell>
          <cell r="H45">
            <v>-759.93999999999869</v>
          </cell>
          <cell r="K45">
            <v>-24226.35</v>
          </cell>
          <cell r="N45">
            <v>732098.37</v>
          </cell>
          <cell r="O45">
            <v>1.7242150043603033</v>
          </cell>
          <cell r="Q45" t="str">
            <v>April</v>
          </cell>
          <cell r="R45">
            <v>2488630.7599999998</v>
          </cell>
          <cell r="S45">
            <v>2448769.7125881785</v>
          </cell>
          <cell r="T45">
            <v>39861.047411821317</v>
          </cell>
          <cell r="U45">
            <v>-69693.418752210215</v>
          </cell>
          <cell r="AA45">
            <v>-69693.418752210215</v>
          </cell>
        </row>
        <row r="46">
          <cell r="A46" t="str">
            <v>May</v>
          </cell>
          <cell r="B46">
            <v>-90376172.640000001</v>
          </cell>
          <cell r="C46">
            <v>-88570938.199999943</v>
          </cell>
          <cell r="D46">
            <v>-1805234.4400000572</v>
          </cell>
          <cell r="G46">
            <v>-1768055.73</v>
          </cell>
          <cell r="H46">
            <v>-899.11000000000058</v>
          </cell>
          <cell r="K46">
            <v>-36279.56</v>
          </cell>
          <cell r="O46">
            <v>-4.0000057240831666E-2</v>
          </cell>
          <cell r="Q46" t="str">
            <v>May</v>
          </cell>
          <cell r="R46">
            <v>2065131.57</v>
          </cell>
          <cell r="S46">
            <v>2082535.9202612769</v>
          </cell>
          <cell r="T46">
            <v>-17404.350261276821</v>
          </cell>
          <cell r="U46">
            <v>57265.397673098138</v>
          </cell>
          <cell r="AA46">
            <v>57265.397673098138</v>
          </cell>
        </row>
        <row r="47">
          <cell r="A47" t="str">
            <v>June</v>
          </cell>
          <cell r="B47">
            <v>-107897021.47</v>
          </cell>
          <cell r="C47">
            <v>-107256066.02346995</v>
          </cell>
          <cell r="D47">
            <v>-640955.44653004408</v>
          </cell>
          <cell r="G47">
            <v>1583623.27</v>
          </cell>
          <cell r="H47">
            <v>-2496534.8600000003</v>
          </cell>
          <cell r="I47">
            <v>306596.99</v>
          </cell>
          <cell r="K47">
            <v>-34637.24</v>
          </cell>
          <cell r="O47">
            <v>-3.6065300437549013</v>
          </cell>
          <cell r="Q47" t="str">
            <v>June</v>
          </cell>
          <cell r="R47">
            <v>1265794.25</v>
          </cell>
          <cell r="S47">
            <v>1288638.2729315814</v>
          </cell>
          <cell r="T47">
            <v>-22844.022931581363</v>
          </cell>
          <cell r="U47">
            <v>5439.6726703045424</v>
          </cell>
          <cell r="AA47">
            <v>5439.6726703045424</v>
          </cell>
        </row>
        <row r="48">
          <cell r="A48" t="str">
            <v>July</v>
          </cell>
          <cell r="B48">
            <v>-127419747.84</v>
          </cell>
          <cell r="C48">
            <v>-124777719.464277</v>
          </cell>
          <cell r="D48">
            <v>-2642028.3757230043</v>
          </cell>
          <cell r="G48">
            <v>-1604635.3900000001</v>
          </cell>
          <cell r="H48">
            <v>-1004846.7699999999</v>
          </cell>
          <cell r="I48">
            <v>-10382.92</v>
          </cell>
          <cell r="K48">
            <v>-22164.86</v>
          </cell>
          <cell r="O48">
            <v>1.5642769956903066</v>
          </cell>
          <cell r="Q48" t="str">
            <v>July</v>
          </cell>
          <cell r="R48">
            <v>16655.53</v>
          </cell>
          <cell r="S48">
            <v>66187.867326740175</v>
          </cell>
          <cell r="T48">
            <v>-49532.337326740177</v>
          </cell>
          <cell r="U48">
            <v>26688.314395158814</v>
          </cell>
          <cell r="AA48">
            <v>26688.314395158814</v>
          </cell>
        </row>
        <row r="49">
          <cell r="A49" t="str">
            <v>August</v>
          </cell>
          <cell r="B49">
            <v>-77046710.920000002</v>
          </cell>
          <cell r="C49">
            <v>-82330630.132277012</v>
          </cell>
          <cell r="D49">
            <v>5283919.2122770101</v>
          </cell>
          <cell r="G49">
            <v>1241628.76</v>
          </cell>
          <cell r="H49">
            <v>3497495.3</v>
          </cell>
          <cell r="I49">
            <v>581428.56999999995</v>
          </cell>
          <cell r="K49">
            <v>-36632.199999999997</v>
          </cell>
          <cell r="O49">
            <v>-1.2177229894587072</v>
          </cell>
          <cell r="Q49" t="str">
            <v>August</v>
          </cell>
          <cell r="R49">
            <v>-1764896.12</v>
          </cell>
          <cell r="S49">
            <v>-1697921.5931745314</v>
          </cell>
          <cell r="T49">
            <v>-66974.526825468754</v>
          </cell>
          <cell r="U49">
            <v>17442.189498728578</v>
          </cell>
          <cell r="AA49">
            <v>17442.189498728578</v>
          </cell>
        </row>
        <row r="50">
          <cell r="A50" t="str">
            <v>September</v>
          </cell>
          <cell r="B50">
            <v>-17747348.690000001</v>
          </cell>
          <cell r="C50">
            <v>-17346058.184117049</v>
          </cell>
          <cell r="D50">
            <v>-401290.50588295236</v>
          </cell>
          <cell r="G50">
            <v>-212259.40000000002</v>
          </cell>
          <cell r="H50">
            <v>-1880.6099999999933</v>
          </cell>
          <cell r="I50">
            <v>-149673.66</v>
          </cell>
          <cell r="K50">
            <v>-37476.5</v>
          </cell>
          <cell r="O50">
            <v>-0.33588295234949328</v>
          </cell>
          <cell r="Q50" t="str">
            <v>September</v>
          </cell>
          <cell r="R50">
            <v>-3370121.11</v>
          </cell>
          <cell r="S50">
            <v>-3330768.6400892595</v>
          </cell>
          <cell r="T50">
            <v>-39352.469910740387</v>
          </cell>
          <cell r="U50">
            <v>-27622.056914728368</v>
          </cell>
          <cell r="AA50">
            <v>-27622.056914728368</v>
          </cell>
        </row>
        <row r="51">
          <cell r="A51" t="str">
            <v>October</v>
          </cell>
          <cell r="B51">
            <v>2092739.07</v>
          </cell>
          <cell r="C51">
            <v>1999985.182987988</v>
          </cell>
          <cell r="D51">
            <v>92753.88701201207</v>
          </cell>
          <cell r="G51">
            <v>129076.17</v>
          </cell>
          <cell r="H51">
            <v>-1253.1999999999971</v>
          </cell>
          <cell r="I51">
            <v>-5999.88</v>
          </cell>
          <cell r="K51">
            <v>-29069.360000000001</v>
          </cell>
          <cell r="O51">
            <v>0.15701201207048143</v>
          </cell>
          <cell r="Q51" t="str">
            <v>October</v>
          </cell>
          <cell r="R51">
            <v>-4878790.7</v>
          </cell>
          <cell r="S51">
            <v>-4842925.5879720235</v>
          </cell>
          <cell r="T51">
            <v>-35865.112027976662</v>
          </cell>
          <cell r="U51">
            <v>-3487.3578827637248</v>
          </cell>
          <cell r="AA51">
            <v>-3487.3578827637248</v>
          </cell>
        </row>
        <row r="52">
          <cell r="A52" t="str">
            <v>November</v>
          </cell>
          <cell r="B52">
            <v>19288615.329999998</v>
          </cell>
          <cell r="C52">
            <v>22812612.22606498</v>
          </cell>
          <cell r="D52">
            <v>-3523996.8960649818</v>
          </cell>
          <cell r="G52">
            <v>-3503272.28</v>
          </cell>
          <cell r="H52">
            <v>-1252.6399999999994</v>
          </cell>
          <cell r="K52">
            <v>-19472.47</v>
          </cell>
          <cell r="O52">
            <v>0.49393501797749195</v>
          </cell>
          <cell r="Q52" t="str">
            <v>November</v>
          </cell>
          <cell r="R52">
            <v>-6454155.29</v>
          </cell>
          <cell r="S52">
            <v>-6420219.9748165011</v>
          </cell>
          <cell r="T52">
            <v>-33935.315183498897</v>
          </cell>
          <cell r="U52">
            <v>-1929.7968444777653</v>
          </cell>
          <cell r="AA52">
            <v>-1929.7968444777653</v>
          </cell>
        </row>
        <row r="53">
          <cell r="A53" t="str">
            <v>December</v>
          </cell>
          <cell r="B53">
            <v>-50703793.479999997</v>
          </cell>
          <cell r="C53">
            <v>-56321918.644261003</v>
          </cell>
          <cell r="D53">
            <v>5618125.1642610058</v>
          </cell>
          <cell r="G53">
            <v>4505768.29</v>
          </cell>
          <cell r="H53">
            <v>-7233.9699999999975</v>
          </cell>
          <cell r="I53">
            <v>-727968.98</v>
          </cell>
          <cell r="J53">
            <v>1893682.77</v>
          </cell>
          <cell r="K53">
            <v>-46123.72</v>
          </cell>
          <cell r="O53">
            <v>0.77426100571756251</v>
          </cell>
          <cell r="Q53" t="str">
            <v>December</v>
          </cell>
          <cell r="R53">
            <v>-7284356.1399999997</v>
          </cell>
          <cell r="S53">
            <v>-7223756.7592693232</v>
          </cell>
          <cell r="T53">
            <v>-60599.380730676465</v>
          </cell>
          <cell r="U53">
            <v>26664.065547177568</v>
          </cell>
          <cell r="AA53">
            <v>26664.065547177568</v>
          </cell>
        </row>
        <row r="54">
          <cell r="A54" t="str">
            <v>January 2001</v>
          </cell>
          <cell r="B54">
            <v>-172164401.11000001</v>
          </cell>
          <cell r="C54">
            <v>-172892212.17466497</v>
          </cell>
          <cell r="D54">
            <v>727811.06466495991</v>
          </cell>
          <cell r="G54">
            <v>-237865</v>
          </cell>
          <cell r="H54">
            <v>5530.2600000000093</v>
          </cell>
          <cell r="J54">
            <v>976822.33</v>
          </cell>
          <cell r="K54">
            <v>-16676.3</v>
          </cell>
          <cell r="O54">
            <v>-0.22533504006059957</v>
          </cell>
          <cell r="Q54" t="str">
            <v>January 2001</v>
          </cell>
          <cell r="R54">
            <v>-8753819.5500000007</v>
          </cell>
          <cell r="S54">
            <v>-8707620.1707093082</v>
          </cell>
          <cell r="T54">
            <v>-46199.379290692508</v>
          </cell>
          <cell r="U54">
            <v>-14400.001439983957</v>
          </cell>
          <cell r="AA54">
            <v>-14400.001439983957</v>
          </cell>
        </row>
        <row r="55">
          <cell r="A55" t="str">
            <v>February</v>
          </cell>
          <cell r="B55">
            <v>16809506.420000002</v>
          </cell>
          <cell r="C55">
            <v>17125458.301903963</v>
          </cell>
          <cell r="D55">
            <v>-315951.8819039613</v>
          </cell>
          <cell r="G55">
            <v>-315995.92</v>
          </cell>
          <cell r="H55">
            <v>13978.77</v>
          </cell>
          <cell r="J55">
            <v>3667.93</v>
          </cell>
          <cell r="K55">
            <v>-17602.36</v>
          </cell>
          <cell r="O55">
            <v>-0.30190396131729358</v>
          </cell>
          <cell r="Q55" t="str">
            <v>February</v>
          </cell>
          <cell r="R55">
            <v>-11161372.800000001</v>
          </cell>
          <cell r="S55">
            <v>-11135391.772940444</v>
          </cell>
          <cell r="T55">
            <v>-25981.027059556916</v>
          </cell>
          <cell r="U55">
            <v>-20218.352231135592</v>
          </cell>
          <cell r="AA55">
            <v>-20218.352231135592</v>
          </cell>
        </row>
        <row r="56">
          <cell r="A56" t="str">
            <v>March</v>
          </cell>
          <cell r="B56">
            <v>19537423.969999999</v>
          </cell>
          <cell r="C56">
            <v>19501380.805444986</v>
          </cell>
          <cell r="D56">
            <v>36043.16455501318</v>
          </cell>
          <cell r="G56">
            <v>72079.83</v>
          </cell>
          <cell r="J56">
            <v>-6192.52</v>
          </cell>
          <cell r="K56">
            <v>-29843.77</v>
          </cell>
          <cell r="O56">
            <v>-0.37544498682109406</v>
          </cell>
          <cell r="Q56" t="str">
            <v>March</v>
          </cell>
          <cell r="R56">
            <v>-13617986.630000001</v>
          </cell>
          <cell r="S56">
            <v>-13608666.877156042</v>
          </cell>
          <cell r="T56">
            <v>-9319.752843959257</v>
          </cell>
          <cell r="U56">
            <v>-16661.274215597659</v>
          </cell>
          <cell r="AA56">
            <v>-16661.274215597659</v>
          </cell>
        </row>
        <row r="57">
          <cell r="A57" t="str">
            <v>April</v>
          </cell>
          <cell r="B57">
            <v>-33348376.77</v>
          </cell>
          <cell r="C57">
            <v>-32837486.536192</v>
          </cell>
          <cell r="D57">
            <v>-510890.23380799964</v>
          </cell>
          <cell r="G57">
            <v>-124264.59</v>
          </cell>
          <cell r="J57">
            <v>-369308.36</v>
          </cell>
          <cell r="K57">
            <v>-17317.240000000002</v>
          </cell>
          <cell r="O57">
            <v>-4.3807999685668619E-2</v>
          </cell>
          <cell r="Q57" t="str">
            <v>April</v>
          </cell>
          <cell r="R57">
            <v>-15991391.140000001</v>
          </cell>
          <cell r="S57">
            <v>-15998999.435632352</v>
          </cell>
          <cell r="T57">
            <v>7608.2956323511899</v>
          </cell>
          <cell r="U57">
            <v>-16928.048476310447</v>
          </cell>
          <cell r="AA57">
            <v>-16928.048476310447</v>
          </cell>
        </row>
        <row r="58">
          <cell r="A58" t="str">
            <v>May</v>
          </cell>
          <cell r="B58">
            <v>-6625217.9299999997</v>
          </cell>
          <cell r="C58">
            <v>-4045651.5798749924</v>
          </cell>
          <cell r="D58">
            <v>-2579566.3501250073</v>
          </cell>
          <cell r="G58">
            <v>-790755.89999999991</v>
          </cell>
          <cell r="J58">
            <v>-1752607.82</v>
          </cell>
          <cell r="K58">
            <v>-36202.019999999997</v>
          </cell>
          <cell r="O58">
            <v>-0.61012500736251241</v>
          </cell>
          <cell r="Q58" t="str">
            <v>May</v>
          </cell>
          <cell r="R58">
            <v>-18405258.960000001</v>
          </cell>
          <cell r="S58">
            <v>-18427293.085233007</v>
          </cell>
          <cell r="T58">
            <v>22034.125233005732</v>
          </cell>
          <cell r="U58">
            <v>-14425.829600654542</v>
          </cell>
          <cell r="AA58">
            <v>-14425.829600654542</v>
          </cell>
        </row>
        <row r="59">
          <cell r="A59" t="str">
            <v>June</v>
          </cell>
          <cell r="B59">
            <v>62777075.060000002</v>
          </cell>
          <cell r="C59">
            <v>63314553.557483941</v>
          </cell>
          <cell r="D59">
            <v>-537478.49748393893</v>
          </cell>
          <cell r="G59">
            <v>-481743.4</v>
          </cell>
          <cell r="J59">
            <v>-51351.05</v>
          </cell>
          <cell r="K59">
            <v>-4383.55</v>
          </cell>
          <cell r="O59">
            <v>-0.49748393890604348</v>
          </cell>
          <cell r="Q59" t="str">
            <v>June</v>
          </cell>
          <cell r="R59">
            <v>-20722549.579999998</v>
          </cell>
          <cell r="S59">
            <v>-20713008.989219993</v>
          </cell>
          <cell r="T59">
            <v>-9540.590780004859</v>
          </cell>
          <cell r="U59">
            <v>31574.716013010591</v>
          </cell>
          <cell r="AA59">
            <v>31574.716013010591</v>
          </cell>
        </row>
        <row r="60">
          <cell r="A60" t="str">
            <v>July</v>
          </cell>
          <cell r="B60">
            <v>72434150.430000007</v>
          </cell>
          <cell r="C60">
            <v>68613792.550000012</v>
          </cell>
          <cell r="D60">
            <v>3820357.8799999952</v>
          </cell>
          <cell r="G60">
            <v>2587.7599999999802</v>
          </cell>
          <cell r="J60">
            <v>3842141.4</v>
          </cell>
          <cell r="K60">
            <v>-24377.8</v>
          </cell>
          <cell r="O60">
            <v>6.5199999955475505</v>
          </cell>
          <cell r="Q60" t="str">
            <v>July</v>
          </cell>
          <cell r="R60">
            <v>-22574126.559999999</v>
          </cell>
          <cell r="S60">
            <v>-22563138.110250231</v>
          </cell>
          <cell r="T60">
            <v>-10988.44974976778</v>
          </cell>
          <cell r="U60">
            <v>1447.8589697629213</v>
          </cell>
          <cell r="AA60">
            <v>1447.8589697629213</v>
          </cell>
        </row>
        <row r="61">
          <cell r="A61" t="str">
            <v>August</v>
          </cell>
          <cell r="B61">
            <v>30917390.149999999</v>
          </cell>
          <cell r="C61">
            <v>34265565.142634988</v>
          </cell>
          <cell r="D61">
            <v>-3348174.9926349893</v>
          </cell>
          <cell r="G61">
            <v>-1127104.07</v>
          </cell>
          <cell r="I61">
            <v>-3144188.83</v>
          </cell>
          <cell r="J61">
            <v>22182.26</v>
          </cell>
          <cell r="K61">
            <v>900935.18</v>
          </cell>
          <cell r="O61">
            <v>0.46736501099076122</v>
          </cell>
          <cell r="Q61" t="str">
            <v>August</v>
          </cell>
          <cell r="R61">
            <v>-23974347.850000001</v>
          </cell>
          <cell r="S61">
            <v>-24047774.292017203</v>
          </cell>
          <cell r="T61">
            <v>73426.442017201334</v>
          </cell>
          <cell r="U61">
            <v>-84414.891766969115</v>
          </cell>
          <cell r="AA61">
            <v>-84414.891766969115</v>
          </cell>
        </row>
        <row r="62">
          <cell r="A62" t="str">
            <v>September</v>
          </cell>
          <cell r="B62">
            <v>121408709.81</v>
          </cell>
          <cell r="C62">
            <v>121048576.91134197</v>
          </cell>
          <cell r="D62">
            <v>360132.89865803719</v>
          </cell>
          <cell r="G62">
            <v>637615.29</v>
          </cell>
          <cell r="I62">
            <v>-130889.33</v>
          </cell>
          <cell r="J62">
            <v>4820.71</v>
          </cell>
          <cell r="K62">
            <v>-151413.93</v>
          </cell>
          <cell r="O62">
            <v>0.15865803716587834</v>
          </cell>
          <cell r="Q62" t="str">
            <v>September</v>
          </cell>
          <cell r="R62">
            <v>-25267507.390000001</v>
          </cell>
          <cell r="S62">
            <v>-25342297.477450658</v>
          </cell>
          <cell r="T62">
            <v>74790.08745065704</v>
          </cell>
          <cell r="U62">
            <v>-1363.6454334557056</v>
          </cell>
          <cell r="AA62">
            <v>-1363.6454334557056</v>
          </cell>
        </row>
        <row r="63">
          <cell r="A63" t="str">
            <v>October</v>
          </cell>
          <cell r="B63">
            <v>51265750.729999997</v>
          </cell>
          <cell r="C63">
            <v>51401582.288515002</v>
          </cell>
          <cell r="D63">
            <v>-135831.55851500481</v>
          </cell>
          <cell r="G63">
            <v>-168624.21</v>
          </cell>
          <cell r="J63">
            <v>8628.3700000000008</v>
          </cell>
          <cell r="K63">
            <v>24163.81</v>
          </cell>
          <cell r="O63">
            <v>0.4714849951742508</v>
          </cell>
          <cell r="Q63" t="str">
            <v>October</v>
          </cell>
          <cell r="R63">
            <v>-26151272.07</v>
          </cell>
          <cell r="S63">
            <v>-26229257.140181251</v>
          </cell>
          <cell r="T63">
            <v>77985.070181250572</v>
          </cell>
          <cell r="U63">
            <v>-3194.9827305935323</v>
          </cell>
          <cell r="AA63">
            <v>-3194.9827305935323</v>
          </cell>
        </row>
        <row r="64">
          <cell r="A64" t="str">
            <v>November</v>
          </cell>
          <cell r="B64">
            <v>121431805.19</v>
          </cell>
          <cell r="C64">
            <v>115962766.59538995</v>
          </cell>
          <cell r="D64">
            <v>5469038.5946100503</v>
          </cell>
          <cell r="G64">
            <v>4486836.6100000003</v>
          </cell>
          <cell r="I64">
            <v>-2947.44</v>
          </cell>
          <cell r="J64">
            <v>13064.82</v>
          </cell>
          <cell r="K64">
            <v>972083.9800000001</v>
          </cell>
          <cell r="O64">
            <v>0.6246100498829037</v>
          </cell>
          <cell r="Q64" t="str">
            <v>November</v>
          </cell>
          <cell r="R64">
            <v>-27032541.280000001</v>
          </cell>
          <cell r="S64">
            <v>-27003424.574224979</v>
          </cell>
          <cell r="T64">
            <v>-29116.705775022507</v>
          </cell>
          <cell r="U64">
            <v>107101.77595627308</v>
          </cell>
          <cell r="AA64">
            <v>107101.77595627308</v>
          </cell>
        </row>
        <row r="65">
          <cell r="A65" t="str">
            <v>December</v>
          </cell>
          <cell r="B65">
            <v>69762945.459999993</v>
          </cell>
          <cell r="C65">
            <v>75680792.669566989</v>
          </cell>
          <cell r="D65">
            <v>-5917847.2095669955</v>
          </cell>
          <cell r="G65">
            <v>-3747708.9300000006</v>
          </cell>
          <cell r="I65">
            <v>3206150.39</v>
          </cell>
          <cell r="J65">
            <v>-4585550.84</v>
          </cell>
          <cell r="K65">
            <v>-790738.23</v>
          </cell>
          <cell r="O65">
            <v>0.40043300529941916</v>
          </cell>
          <cell r="Q65" t="str">
            <v>December</v>
          </cell>
          <cell r="R65">
            <v>-27319713.32</v>
          </cell>
          <cell r="S65">
            <v>-27168575.589635346</v>
          </cell>
          <cell r="T65">
            <v>-151137.73036465421</v>
          </cell>
          <cell r="U65">
            <v>122021.02458963171</v>
          </cell>
          <cell r="AA65">
            <v>122021.02458963171</v>
          </cell>
        </row>
        <row r="66">
          <cell r="A66" t="str">
            <v>January 2002</v>
          </cell>
          <cell r="B66">
            <v>95877501.489999995</v>
          </cell>
          <cell r="C66">
            <v>101026881.49684</v>
          </cell>
          <cell r="D66">
            <v>-5149380.0068400055</v>
          </cell>
          <cell r="M66">
            <v>-5149380.1399999997</v>
          </cell>
          <cell r="O66">
            <v>0.13315999414771795</v>
          </cell>
          <cell r="Q66" t="str">
            <v>January 2002</v>
          </cell>
          <cell r="R66">
            <v>-29700344.460000001</v>
          </cell>
          <cell r="S66">
            <v>-29176819.510000002</v>
          </cell>
          <cell r="T66">
            <v>-523524.94999999925</v>
          </cell>
          <cell r="U66">
            <v>372387.21963534504</v>
          </cell>
          <cell r="AA66">
            <v>372387.21963534504</v>
          </cell>
        </row>
        <row r="67">
          <cell r="A67" t="str">
            <v>February</v>
          </cell>
          <cell r="B67">
            <v>44456643.609999999</v>
          </cell>
          <cell r="C67">
            <v>39002566.733543999</v>
          </cell>
          <cell r="D67">
            <v>5454076.8764559999</v>
          </cell>
          <cell r="M67">
            <v>5454077</v>
          </cell>
          <cell r="O67">
            <v>-0.12354400008916855</v>
          </cell>
          <cell r="Q67" t="str">
            <v>February</v>
          </cell>
          <cell r="R67">
            <v>-31096903.039999999</v>
          </cell>
          <cell r="S67">
            <v>-30797008.780000001</v>
          </cell>
          <cell r="T67">
            <v>-299894.25999999791</v>
          </cell>
          <cell r="U67">
            <v>-223630.69000000134</v>
          </cell>
          <cell r="AA67">
            <v>-223630.69000000134</v>
          </cell>
        </row>
        <row r="68">
          <cell r="A68" t="str">
            <v>March</v>
          </cell>
          <cell r="B68">
            <v>-236845.05</v>
          </cell>
          <cell r="C68">
            <v>-1209811.68</v>
          </cell>
          <cell r="D68">
            <v>972966.62999999989</v>
          </cell>
          <cell r="M68">
            <v>972967</v>
          </cell>
          <cell r="O68">
            <v>-0.37000000011175871</v>
          </cell>
          <cell r="Q68" t="str">
            <v>March</v>
          </cell>
          <cell r="R68">
            <v>-32062550.739999998</v>
          </cell>
          <cell r="S68">
            <v>-31094079.800000001</v>
          </cell>
          <cell r="T68">
            <v>-968470.93999999762</v>
          </cell>
          <cell r="U68">
            <v>668576.6799999997</v>
          </cell>
          <cell r="AA68">
            <v>668576.6799999997</v>
          </cell>
        </row>
        <row r="69">
          <cell r="A69" t="str">
            <v>April</v>
          </cell>
          <cell r="B69">
            <v>2157904.79</v>
          </cell>
          <cell r="C69">
            <v>1778425.92</v>
          </cell>
          <cell r="D69">
            <v>379478.87000000011</v>
          </cell>
          <cell r="M69">
            <v>379479</v>
          </cell>
          <cell r="O69">
            <v>-0.12999999988824129</v>
          </cell>
          <cell r="Q69" t="str">
            <v>April</v>
          </cell>
          <cell r="R69">
            <v>-33029720.890000001</v>
          </cell>
          <cell r="S69">
            <v>-31908545.210000001</v>
          </cell>
          <cell r="T69">
            <v>-1121175.6799999997</v>
          </cell>
          <cell r="U69">
            <v>152704.74000000209</v>
          </cell>
          <cell r="AA69">
            <v>152704.74000000209</v>
          </cell>
        </row>
        <row r="70">
          <cell r="A70" t="str">
            <v>May</v>
          </cell>
          <cell r="B70">
            <v>-6844784.1500000004</v>
          </cell>
          <cell r="C70">
            <v>-4073048</v>
          </cell>
          <cell r="D70">
            <v>-2771736.1500000004</v>
          </cell>
          <cell r="M70">
            <v>-2771736</v>
          </cell>
          <cell r="O70">
            <v>-0.15000000037252903</v>
          </cell>
          <cell r="Q70" t="str">
            <v>May</v>
          </cell>
          <cell r="R70">
            <v>-33986089.329999998</v>
          </cell>
          <cell r="S70">
            <v>-33515581.640000001</v>
          </cell>
          <cell r="T70">
            <v>-470507.68999999762</v>
          </cell>
        </row>
        <row r="71">
          <cell r="O71" t="str">
            <v xml:space="preserve"> </v>
          </cell>
        </row>
        <row r="72">
          <cell r="A72" t="str">
            <v>Totals</v>
          </cell>
          <cell r="B72">
            <v>28596417.989999965</v>
          </cell>
          <cell r="C72">
            <v>61544593.636705637</v>
          </cell>
          <cell r="D72">
            <v>-32948176.646705776</v>
          </cell>
          <cell r="F72">
            <v>-32921978.999999996</v>
          </cell>
          <cell r="G72">
            <v>-694899.33999999985</v>
          </cell>
          <cell r="H72">
            <v>-8.0000000387371983E-2</v>
          </cell>
          <cell r="I72">
            <v>1045637.2800000003</v>
          </cell>
          <cell r="J72">
            <v>0</v>
          </cell>
          <cell r="K72">
            <v>0</v>
          </cell>
          <cell r="L72">
            <v>161504</v>
          </cell>
          <cell r="M72">
            <v>-1114593.1399999997</v>
          </cell>
          <cell r="N72">
            <v>576147.99</v>
          </cell>
          <cell r="O72">
            <v>5.6432942195096985</v>
          </cell>
          <cell r="Q72" t="str">
            <v>Totals</v>
          </cell>
          <cell r="R72">
            <v>-33986089.329999998</v>
          </cell>
          <cell r="S72">
            <v>-33515581.640000001</v>
          </cell>
          <cell r="T72">
            <v>-151137.73036465421</v>
          </cell>
          <cell r="U72">
            <v>1121175.68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1121175.68</v>
          </cell>
        </row>
      </sheetData>
      <sheetData sheetId="1" refreshError="1">
        <row r="1">
          <cell r="A1" t="str">
            <v>Reliant Energy HL&amp;P</v>
          </cell>
        </row>
        <row r="2">
          <cell r="A2" t="str">
            <v>Direct Testimony of C.D. Thomas</v>
          </cell>
        </row>
        <row r="3">
          <cell r="A3" t="str">
            <v xml:space="preserve">Fuel Under Recovery Surcharges </v>
          </cell>
        </row>
        <row r="4">
          <cell r="A4" t="str">
            <v>August 1997 - December 2001</v>
          </cell>
        </row>
        <row r="5">
          <cell r="C5" t="str">
            <v xml:space="preserve"> </v>
          </cell>
        </row>
        <row r="7">
          <cell r="A7" t="str">
            <v>Rate</v>
          </cell>
          <cell r="B7" t="str">
            <v>Approved by PUC</v>
          </cell>
          <cell r="F7" t="str">
            <v xml:space="preserve">                                           Actual                                        </v>
          </cell>
          <cell r="K7" t="str">
            <v>Difference</v>
          </cell>
        </row>
        <row r="8">
          <cell r="A8" t="str">
            <v>Class</v>
          </cell>
          <cell r="B8" t="str">
            <v>Fuel</v>
          </cell>
          <cell r="C8" t="str">
            <v>Interest</v>
          </cell>
          <cell r="D8" t="str">
            <v>Total</v>
          </cell>
          <cell r="F8" t="str">
            <v>Fuel</v>
          </cell>
          <cell r="G8" t="str">
            <v>Interest</v>
          </cell>
          <cell r="H8" t="str">
            <v>Total</v>
          </cell>
          <cell r="J8" t="str">
            <v>Fuel</v>
          </cell>
          <cell r="K8" t="str">
            <v>Interest</v>
          </cell>
          <cell r="L8" t="str">
            <v>Total</v>
          </cell>
        </row>
        <row r="10">
          <cell r="A10" t="str">
            <v>RS</v>
          </cell>
          <cell r="B10">
            <v>215828201</v>
          </cell>
          <cell r="C10">
            <v>9549662</v>
          </cell>
          <cell r="D10">
            <v>225377863</v>
          </cell>
          <cell r="F10">
            <v>251633578.02000001</v>
          </cell>
          <cell r="G10">
            <v>10728234.540000001</v>
          </cell>
          <cell r="H10">
            <v>262361812.56</v>
          </cell>
          <cell r="J10">
            <v>-35805377.020000011</v>
          </cell>
          <cell r="K10">
            <v>-1178572.540000001</v>
          </cell>
          <cell r="L10">
            <v>-36983949.560000002</v>
          </cell>
        </row>
        <row r="11">
          <cell r="A11" t="str">
            <v>MGS-D</v>
          </cell>
          <cell r="B11">
            <v>161618298</v>
          </cell>
          <cell r="C11">
            <v>7664210</v>
          </cell>
          <cell r="D11">
            <v>169282508</v>
          </cell>
          <cell r="F11">
            <v>194877219.45000002</v>
          </cell>
          <cell r="G11">
            <v>8912092.9199999981</v>
          </cell>
          <cell r="H11">
            <v>203789312.37</v>
          </cell>
          <cell r="J11">
            <v>-33258921.450000018</v>
          </cell>
          <cell r="K11">
            <v>-1247882.9199999981</v>
          </cell>
          <cell r="L11">
            <v>-34506804.370000005</v>
          </cell>
        </row>
        <row r="12">
          <cell r="A12" t="str">
            <v>MGS-T</v>
          </cell>
          <cell r="B12">
            <v>750759</v>
          </cell>
          <cell r="C12">
            <v>42429</v>
          </cell>
          <cell r="D12">
            <v>793188</v>
          </cell>
          <cell r="F12">
            <v>817893.66999999981</v>
          </cell>
          <cell r="G12">
            <v>38189.42</v>
          </cell>
          <cell r="H12">
            <v>856083.08999999985</v>
          </cell>
          <cell r="J12">
            <v>-67134.669999999809</v>
          </cell>
          <cell r="K12">
            <v>4239.5800000000017</v>
          </cell>
          <cell r="L12">
            <v>-62895.089999999851</v>
          </cell>
        </row>
        <row r="13">
          <cell r="A13" t="str">
            <v>LGS-D&amp;LSEI</v>
          </cell>
          <cell r="B13">
            <v>109592256</v>
          </cell>
          <cell r="C13">
            <v>5196851</v>
          </cell>
          <cell r="D13">
            <v>114789107</v>
          </cell>
          <cell r="F13">
            <v>126186915.79000001</v>
          </cell>
          <cell r="G13">
            <v>5836224.0300000003</v>
          </cell>
          <cell r="H13">
            <v>132023139.82000001</v>
          </cell>
          <cell r="J13">
            <v>-16594659.790000007</v>
          </cell>
          <cell r="K13">
            <v>-639373.03000000026</v>
          </cell>
          <cell r="L13">
            <v>-17234032.820000008</v>
          </cell>
        </row>
        <row r="14">
          <cell r="A14" t="str">
            <v>LGS-T</v>
          </cell>
          <cell r="B14">
            <v>1174016</v>
          </cell>
          <cell r="C14">
            <v>58017</v>
          </cell>
          <cell r="D14">
            <v>1232033</v>
          </cell>
          <cell r="F14">
            <v>1306338</v>
          </cell>
          <cell r="G14">
            <v>62096.130000000005</v>
          </cell>
          <cell r="H14">
            <v>1368434.13</v>
          </cell>
          <cell r="J14">
            <v>-132322</v>
          </cell>
          <cell r="K14">
            <v>-4079.1300000000047</v>
          </cell>
          <cell r="L14">
            <v>-136401.12999999989</v>
          </cell>
        </row>
        <row r="15">
          <cell r="A15" t="str">
            <v>LOS-A</v>
          </cell>
          <cell r="B15">
            <v>53559285</v>
          </cell>
          <cell r="C15">
            <v>2607948</v>
          </cell>
          <cell r="D15">
            <v>56167233</v>
          </cell>
          <cell r="F15">
            <v>60600221.599999987</v>
          </cell>
          <cell r="G15">
            <v>2836016.43</v>
          </cell>
          <cell r="H15">
            <v>63436238.029999986</v>
          </cell>
          <cell r="J15">
            <v>-7040936.5999999866</v>
          </cell>
          <cell r="K15">
            <v>-228068.43000000017</v>
          </cell>
          <cell r="L15">
            <v>-7269005.0299999863</v>
          </cell>
        </row>
        <row r="16">
          <cell r="A16" t="str">
            <v>LOS-B</v>
          </cell>
          <cell r="B16">
            <v>32187755</v>
          </cell>
          <cell r="C16">
            <v>1920962</v>
          </cell>
          <cell r="D16">
            <v>34108717</v>
          </cell>
          <cell r="F16">
            <v>37285068.75</v>
          </cell>
          <cell r="G16">
            <v>2242706.3900000006</v>
          </cell>
          <cell r="H16">
            <v>39527775.140000001</v>
          </cell>
          <cell r="J16">
            <v>-5097313.75</v>
          </cell>
          <cell r="K16">
            <v>-321744.3900000006</v>
          </cell>
          <cell r="L16">
            <v>-5419058.1400000006</v>
          </cell>
        </row>
        <row r="17">
          <cell r="A17" t="str">
            <v>TNP</v>
          </cell>
          <cell r="B17">
            <v>2300012</v>
          </cell>
          <cell r="C17">
            <v>130391</v>
          </cell>
          <cell r="D17">
            <v>2430403</v>
          </cell>
          <cell r="F17">
            <v>2475376.89</v>
          </cell>
          <cell r="G17">
            <v>129138.74999999999</v>
          </cell>
          <cell r="H17">
            <v>2604515.64</v>
          </cell>
          <cell r="J17">
            <v>-175364.89000000013</v>
          </cell>
          <cell r="K17">
            <v>1252.2500000000146</v>
          </cell>
          <cell r="L17">
            <v>-174112.64000000013</v>
          </cell>
        </row>
        <row r="18">
          <cell r="A18" t="str">
            <v>ERS-D&amp;EIS-D</v>
          </cell>
          <cell r="B18">
            <v>494792</v>
          </cell>
          <cell r="C18">
            <v>29887</v>
          </cell>
          <cell r="D18">
            <v>524679</v>
          </cell>
          <cell r="F18">
            <v>2028282.36</v>
          </cell>
          <cell r="G18">
            <v>74675.250000000015</v>
          </cell>
          <cell r="H18">
            <v>2102957.6100000003</v>
          </cell>
          <cell r="J18">
            <v>-1533490.36</v>
          </cell>
          <cell r="K18">
            <v>-44788.250000000015</v>
          </cell>
          <cell r="L18">
            <v>-1578278.6100000003</v>
          </cell>
        </row>
        <row r="19">
          <cell r="A19" t="str">
            <v>ERS-T&amp;EIS-T</v>
          </cell>
          <cell r="B19">
            <v>844480</v>
          </cell>
          <cell r="C19">
            <v>127734</v>
          </cell>
          <cell r="D19">
            <v>972214</v>
          </cell>
          <cell r="F19">
            <v>814430.26</v>
          </cell>
          <cell r="G19">
            <v>37816.770000000004</v>
          </cell>
          <cell r="H19">
            <v>852247.03</v>
          </cell>
          <cell r="J19">
            <v>30049.739999999991</v>
          </cell>
          <cell r="K19">
            <v>89917.23</v>
          </cell>
          <cell r="L19">
            <v>119966.96999999997</v>
          </cell>
        </row>
        <row r="20">
          <cell r="A20" t="str">
            <v>IS-30</v>
          </cell>
          <cell r="B20">
            <v>18262374</v>
          </cell>
          <cell r="C20">
            <v>963384</v>
          </cell>
          <cell r="D20">
            <v>19225758</v>
          </cell>
          <cell r="F20">
            <v>567960.26</v>
          </cell>
          <cell r="G20">
            <v>37726.92</v>
          </cell>
          <cell r="H20">
            <v>605687.18000000005</v>
          </cell>
          <cell r="J20">
            <v>17694413.739999998</v>
          </cell>
          <cell r="K20">
            <v>925657.08</v>
          </cell>
          <cell r="L20">
            <v>18620070.82</v>
          </cell>
        </row>
        <row r="21">
          <cell r="A21" t="str">
            <v>SCP</v>
          </cell>
          <cell r="B21">
            <v>36736998</v>
          </cell>
          <cell r="C21">
            <v>1919744</v>
          </cell>
          <cell r="D21">
            <v>38656742</v>
          </cell>
          <cell r="F21">
            <v>871621.59000000008</v>
          </cell>
          <cell r="G21">
            <v>181907.5</v>
          </cell>
          <cell r="H21">
            <v>1053529.0900000001</v>
          </cell>
          <cell r="J21">
            <v>35865376.409999996</v>
          </cell>
          <cell r="K21">
            <v>1737836.5</v>
          </cell>
          <cell r="L21">
            <v>37603212.909999996</v>
          </cell>
        </row>
        <row r="22">
          <cell r="A22" t="str">
            <v>SPL</v>
          </cell>
          <cell r="B22">
            <v>1579186</v>
          </cell>
          <cell r="C22">
            <v>61054</v>
          </cell>
          <cell r="D22">
            <v>1640240</v>
          </cell>
          <cell r="F22">
            <v>20915065.259999998</v>
          </cell>
          <cell r="G22">
            <v>1121703.8399999999</v>
          </cell>
          <cell r="H22">
            <v>22036769.099999998</v>
          </cell>
          <cell r="J22">
            <v>-19335879.259999998</v>
          </cell>
          <cell r="K22">
            <v>-1060649.8399999999</v>
          </cell>
          <cell r="L22">
            <v>-20396529.099999998</v>
          </cell>
        </row>
        <row r="23">
          <cell r="A23" t="str">
            <v>CLS/GL/MLS</v>
          </cell>
          <cell r="B23">
            <v>682696</v>
          </cell>
          <cell r="C23">
            <v>29440</v>
          </cell>
          <cell r="D23">
            <v>712136</v>
          </cell>
          <cell r="F23">
            <v>42181056.550000012</v>
          </cell>
          <cell r="G23">
            <v>2234885.9900000002</v>
          </cell>
          <cell r="H23">
            <v>44415942.540000014</v>
          </cell>
          <cell r="J23">
            <v>-41498360.550000012</v>
          </cell>
          <cell r="K23">
            <v>-2205445.9900000002</v>
          </cell>
          <cell r="L23">
            <v>-43703806.540000014</v>
          </cell>
        </row>
        <row r="24">
          <cell r="A24" t="str">
            <v>SES-D</v>
          </cell>
          <cell r="B24">
            <v>385054</v>
          </cell>
          <cell r="C24">
            <v>21807</v>
          </cell>
          <cell r="D24">
            <v>406861</v>
          </cell>
          <cell r="F24">
            <v>446772.71000000008</v>
          </cell>
          <cell r="G24">
            <v>26570.623999999996</v>
          </cell>
          <cell r="H24">
            <v>473343.33400000009</v>
          </cell>
          <cell r="J24">
            <v>-61718.710000000079</v>
          </cell>
          <cell r="K24">
            <v>-4763.6239999999962</v>
          </cell>
          <cell r="L24">
            <v>-66482.33400000009</v>
          </cell>
        </row>
        <row r="25">
          <cell r="A25" t="str">
            <v>SES-T</v>
          </cell>
          <cell r="B25">
            <v>3755109</v>
          </cell>
          <cell r="C25">
            <v>175824</v>
          </cell>
          <cell r="D25">
            <v>3930933</v>
          </cell>
          <cell r="F25">
            <v>4462201.7199999988</v>
          </cell>
          <cell r="G25">
            <v>219472.18999999992</v>
          </cell>
          <cell r="H25">
            <v>4681673.9099999983</v>
          </cell>
          <cell r="J25">
            <v>-707092.71999999881</v>
          </cell>
          <cell r="K25">
            <v>-43648.189999999915</v>
          </cell>
          <cell r="L25">
            <v>-750740.90999999829</v>
          </cell>
        </row>
        <row r="28">
          <cell r="A28" t="str">
            <v>TOTALS</v>
          </cell>
          <cell r="B28">
            <v>639751271</v>
          </cell>
          <cell r="C28">
            <v>30499344</v>
          </cell>
          <cell r="D28">
            <v>670250615</v>
          </cell>
          <cell r="F28">
            <v>747470002.88000011</v>
          </cell>
          <cell r="G28">
            <v>34719457.693999998</v>
          </cell>
          <cell r="H28">
            <v>782189460.57399988</v>
          </cell>
          <cell r="J28">
            <v>-107718731.88000004</v>
          </cell>
          <cell r="K28">
            <v>-4220113.6939999992</v>
          </cell>
          <cell r="L28">
            <v>-111938845.57400002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nkSheet"/>
      <sheetName val="II-I-1"/>
      <sheetName val="WP II-I-1.1"/>
      <sheetName val=" WP II-I-1.4"/>
      <sheetName val="II-I-DIST"/>
      <sheetName val="II-I-MET"/>
      <sheetName val="II-I-TBILLTDCS"/>
      <sheetName val="II-I-Total"/>
      <sheetName val="II-I Summary"/>
      <sheetName val="WP II-I-1.2"/>
      <sheetName val="WP II-I-2.2"/>
      <sheetName val="WP II-I-2.1"/>
      <sheetName val="WP II-I-1.6"/>
      <sheetName val="WP II-I-1.5"/>
      <sheetName val="WP II-I-1.9 "/>
      <sheetName val="WP II-I-1.7"/>
      <sheetName val="II-I-2.1f"/>
      <sheetName val="II-I-3.1"/>
    </sheetNames>
    <sheetDataSet>
      <sheetData sheetId="0"/>
      <sheetData sheetId="1"/>
      <sheetData sheetId="2"/>
      <sheetData sheetId="3"/>
      <sheetData sheetId="4">
        <row r="1294">
          <cell r="G1294">
            <v>0</v>
          </cell>
          <cell r="H1294">
            <v>-1</v>
          </cell>
          <cell r="I1294">
            <v>0</v>
          </cell>
          <cell r="J1294">
            <v>1</v>
          </cell>
          <cell r="K1294">
            <v>2</v>
          </cell>
          <cell r="L1294">
            <v>3</v>
          </cell>
          <cell r="M1294">
            <v>4</v>
          </cell>
          <cell r="N1294">
            <v>5</v>
          </cell>
          <cell r="O1294">
            <v>6</v>
          </cell>
          <cell r="P1294">
            <v>7</v>
          </cell>
          <cell r="Q1294">
            <v>8</v>
          </cell>
          <cell r="R1294">
            <v>9</v>
          </cell>
          <cell r="S1294">
            <v>10</v>
          </cell>
          <cell r="T1294">
            <v>11</v>
          </cell>
        </row>
        <row r="1295">
          <cell r="G1295">
            <v>1</v>
          </cell>
          <cell r="H1295" t="str">
            <v>ASSIGNED</v>
          </cell>
          <cell r="J1295"/>
          <cell r="K1295"/>
          <cell r="L1295"/>
          <cell r="M1295"/>
          <cell r="N1295"/>
          <cell r="O1295"/>
          <cell r="P1295"/>
          <cell r="Q1295"/>
          <cell r="R1295"/>
          <cell r="S1295"/>
          <cell r="T1295"/>
        </row>
        <row r="1296">
          <cell r="G1296">
            <v>2</v>
          </cell>
          <cell r="H1296" t="str">
            <v>N / A</v>
          </cell>
          <cell r="J1296"/>
          <cell r="K1296"/>
          <cell r="L1296"/>
          <cell r="M1296"/>
          <cell r="N1296"/>
          <cell r="O1296"/>
          <cell r="P1296"/>
          <cell r="Q1296"/>
          <cell r="R1296"/>
          <cell r="S1296"/>
          <cell r="T1296"/>
        </row>
        <row r="1297">
          <cell r="G1297">
            <v>3</v>
          </cell>
          <cell r="H1297"/>
          <cell r="I1297"/>
          <cell r="J1297"/>
          <cell r="K1297"/>
          <cell r="L1297"/>
          <cell r="M1297"/>
          <cell r="N1297"/>
          <cell r="O1297"/>
          <cell r="P1297"/>
          <cell r="Q1297"/>
          <cell r="R1297"/>
          <cell r="S1297"/>
        </row>
        <row r="1298">
          <cell r="G1298">
            <v>4</v>
          </cell>
          <cell r="H1298"/>
          <cell r="I1298"/>
          <cell r="J1298"/>
          <cell r="K1298"/>
          <cell r="L1298"/>
          <cell r="M1298"/>
          <cell r="N1298"/>
          <cell r="O1298"/>
          <cell r="P1298"/>
          <cell r="Q1298"/>
          <cell r="R1298"/>
          <cell r="S1298"/>
        </row>
        <row r="1299">
          <cell r="G1299">
            <v>5</v>
          </cell>
          <cell r="H1299"/>
          <cell r="I1299"/>
          <cell r="J1299"/>
          <cell r="K1299"/>
          <cell r="L1299"/>
          <cell r="M1299"/>
          <cell r="N1299"/>
          <cell r="O1299"/>
          <cell r="P1299"/>
          <cell r="Q1299"/>
          <cell r="R1299"/>
          <cell r="S1299"/>
        </row>
        <row r="1300">
          <cell r="G1300">
            <v>6</v>
          </cell>
          <cell r="H1300" t="str">
            <v>CUS W ALL</v>
          </cell>
          <cell r="J1300">
            <v>0.57658593434385808</v>
          </cell>
          <cell r="K1300">
            <v>8.5534107586788005E-2</v>
          </cell>
          <cell r="L1300">
            <v>0.25925905794102855</v>
          </cell>
          <cell r="M1300">
            <v>2.0386798332728768E-3</v>
          </cell>
          <cell r="N1300">
            <v>7.0208710904743385E-2</v>
          </cell>
          <cell r="O1300">
            <v>1.4828547291437912E-3</v>
          </cell>
          <cell r="P1300">
            <v>3.1164760781965759E-3</v>
          </cell>
          <cell r="Q1300">
            <v>7.97804445519573E-4</v>
          </cell>
          <cell r="R1300">
            <v>2.2774214245146175E-4</v>
          </cell>
          <cell r="S1300">
            <v>7.4863199499753264E-4</v>
          </cell>
          <cell r="T1300"/>
        </row>
        <row r="1301">
          <cell r="G1301">
            <v>7</v>
          </cell>
          <cell r="H1301" t="str">
            <v>CUS W SEC</v>
          </cell>
          <cell r="J1301">
            <v>0.6252443881911991</v>
          </cell>
          <cell r="K1301">
            <v>9.2752385346410143E-2</v>
          </cell>
          <cell r="L1301">
            <v>0.28113809479211721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8.6513167027349263E-4</v>
          </cell>
          <cell r="R1301">
            <v>0</v>
          </cell>
          <cell r="S1301">
            <v>0</v>
          </cell>
          <cell r="T1301"/>
        </row>
        <row r="1302">
          <cell r="G1302">
            <v>8</v>
          </cell>
          <cell r="H1302" t="str">
            <v>CUS W RTL</v>
          </cell>
          <cell r="J1302">
            <v>0.57714944813846347</v>
          </cell>
          <cell r="K1302">
            <v>8.5617702497214093E-2</v>
          </cell>
          <cell r="L1302">
            <v>0.25951243917498534</v>
          </cell>
          <cell r="M1302">
            <v>2.0406722929226955E-3</v>
          </cell>
          <cell r="N1302">
            <v>7.0277327870124806E-2</v>
          </cell>
          <cell r="O1302">
            <v>1.4843039651474745E-3</v>
          </cell>
          <cell r="P1302">
            <v>3.1195218986996725E-3</v>
          </cell>
          <cell r="Q1302">
            <v>7.9858416244235825E-4</v>
          </cell>
          <cell r="R1302"/>
          <cell r="S1302"/>
          <cell r="T1302"/>
        </row>
        <row r="1303">
          <cell r="G1303">
            <v>9</v>
          </cell>
          <cell r="H1303" t="str">
            <v>CUS U ALL</v>
          </cell>
          <cell r="J1303">
            <v>0.85159971006983359</v>
          </cell>
          <cell r="K1303">
            <v>7.5457527850470552E-2</v>
          </cell>
          <cell r="L1303">
            <v>5.3872285179503453E-2</v>
          </cell>
          <cell r="M1303">
            <v>5.7054530741039379E-4</v>
          </cell>
          <cell r="N1303">
            <v>1.3850278431931907E-3</v>
          </cell>
          <cell r="O1303">
            <v>2.6780698102936852E-5</v>
          </cell>
          <cell r="P1303">
            <v>5.4143585295067986E-5</v>
          </cell>
          <cell r="Q1303">
            <v>1.7015058320792011E-2</v>
          </cell>
          <cell r="R1303">
            <v>4.0753236243599559E-6</v>
          </cell>
          <cell r="S1303">
            <v>1.4845821774454125E-5</v>
          </cell>
          <cell r="T1303"/>
        </row>
        <row r="1304">
          <cell r="G1304">
            <v>10</v>
          </cell>
          <cell r="H1304" t="str">
            <v>CUS U RTL</v>
          </cell>
          <cell r="J1304">
            <v>0.85161582361665611</v>
          </cell>
          <cell r="K1304">
            <v>7.5458955620341495E-2</v>
          </cell>
          <cell r="L1304">
            <v>5.3873304524131464E-2</v>
          </cell>
          <cell r="M1304">
            <v>5.7055610298537658E-4</v>
          </cell>
          <cell r="N1304">
            <v>1.385054050002256E-3</v>
          </cell>
          <cell r="O1304">
            <v>2.6781204834007472E-5</v>
          </cell>
          <cell r="P1304">
            <v>5.4144609773102063E-5</v>
          </cell>
          <cell r="Q1304">
            <v>1.7015380271276141E-2</v>
          </cell>
          <cell r="R1304">
            <v>0</v>
          </cell>
          <cell r="S1304">
            <v>0</v>
          </cell>
          <cell r="T1304"/>
        </row>
        <row r="1305">
          <cell r="G1305">
            <v>11</v>
          </cell>
          <cell r="H1305"/>
          <cell r="J1305"/>
          <cell r="K1305"/>
          <cell r="L1305"/>
          <cell r="M1305"/>
          <cell r="N1305"/>
          <cell r="O1305"/>
          <cell r="P1305"/>
          <cell r="Q1305"/>
          <cell r="R1305"/>
          <cell r="S1305"/>
          <cell r="T1305"/>
        </row>
        <row r="1306">
          <cell r="G1306">
            <v>12</v>
          </cell>
          <cell r="H1306"/>
          <cell r="J1306"/>
          <cell r="K1306"/>
          <cell r="L1306"/>
          <cell r="M1306"/>
          <cell r="N1306"/>
          <cell r="O1306"/>
          <cell r="P1306"/>
          <cell r="Q1306"/>
          <cell r="R1306"/>
          <cell r="S1306"/>
          <cell r="T1306"/>
        </row>
        <row r="1307">
          <cell r="G1307">
            <v>13</v>
          </cell>
          <cell r="H1307"/>
          <cell r="J1307"/>
          <cell r="K1307"/>
          <cell r="L1307"/>
          <cell r="M1307"/>
          <cell r="N1307"/>
          <cell r="O1307"/>
          <cell r="P1307"/>
          <cell r="Q1307"/>
          <cell r="R1307"/>
          <cell r="S1307"/>
          <cell r="T1307"/>
        </row>
        <row r="1308">
          <cell r="G1308">
            <v>14</v>
          </cell>
          <cell r="H1308" t="str">
            <v>REVENUE</v>
          </cell>
          <cell r="J1308">
            <v>0.48930583726332366</v>
          </cell>
          <cell r="K1308">
            <v>2.4005686724743756E-2</v>
          </cell>
          <cell r="L1308">
            <v>0.38178946378398332</v>
          </cell>
          <cell r="M1308">
            <v>2.4786425151009686E-4</v>
          </cell>
          <cell r="N1308">
            <v>5.3317197473268248E-2</v>
          </cell>
          <cell r="O1308">
            <v>6.8220506498120987E-3</v>
          </cell>
          <cell r="P1308">
            <v>2.6079373004909468E-2</v>
          </cell>
          <cell r="Q1308">
            <v>1.7914918735958477E-2</v>
          </cell>
          <cell r="R1308">
            <v>1.1681576934180883E-4</v>
          </cell>
          <cell r="S1308">
            <v>4.0079234314908209E-4</v>
          </cell>
        </row>
        <row r="1309">
          <cell r="G1309">
            <v>15</v>
          </cell>
          <cell r="H1309" t="str">
            <v>REVENUE RTL</v>
          </cell>
          <cell r="J1309">
            <v>0.48955923709598936</v>
          </cell>
          <cell r="K1309">
            <v>2.4018118697828522E-2</v>
          </cell>
          <cell r="L1309">
            <v>0.38198718344900406</v>
          </cell>
          <cell r="M1309">
            <v>2.4799261449919951E-4</v>
          </cell>
          <cell r="N1309">
            <v>5.3344809179258712E-2</v>
          </cell>
          <cell r="O1309">
            <v>6.8255836272700585E-3</v>
          </cell>
          <cell r="P1309">
            <v>2.6092878890701537E-2</v>
          </cell>
          <cell r="Q1309">
            <v>1.7924196445448522E-2</v>
          </cell>
          <cell r="R1309"/>
          <cell r="S1309"/>
          <cell r="T1309"/>
        </row>
        <row r="1310">
          <cell r="G1310">
            <v>16</v>
          </cell>
          <cell r="H1310"/>
          <cell r="J1310"/>
          <cell r="K1310"/>
          <cell r="L1310"/>
          <cell r="M1310"/>
          <cell r="N1310"/>
          <cell r="O1310"/>
          <cell r="P1310"/>
          <cell r="Q1310"/>
          <cell r="R1310"/>
          <cell r="S1310"/>
          <cell r="T1310"/>
        </row>
        <row r="1311">
          <cell r="G1311">
            <v>17</v>
          </cell>
          <cell r="H1311" t="str">
            <v>REV_RCE</v>
          </cell>
          <cell r="J1311">
            <v>0.497087</v>
          </cell>
          <cell r="K1311">
            <v>2.4251999999999999E-2</v>
          </cell>
          <cell r="L1311">
            <v>0.37084899999999998</v>
          </cell>
          <cell r="M1311">
            <v>3.1799999999999998E-4</v>
          </cell>
          <cell r="N1311">
            <v>5.5164999999999999E-2</v>
          </cell>
          <cell r="O1311">
            <v>7.3689999999999997E-3</v>
          </cell>
          <cell r="P1311">
            <v>2.7601000000000001E-2</v>
          </cell>
          <cell r="Q1311">
            <v>1.6365000000000001E-2</v>
          </cell>
          <cell r="R1311">
            <v>2.1000000000000001E-4</v>
          </cell>
          <cell r="S1311">
            <v>7.8399999999999997E-4</v>
          </cell>
        </row>
        <row r="1312">
          <cell r="G1312">
            <v>18</v>
          </cell>
          <cell r="H1312"/>
          <cell r="J1312"/>
          <cell r="K1312"/>
          <cell r="L1312"/>
          <cell r="M1312"/>
          <cell r="N1312"/>
          <cell r="O1312"/>
          <cell r="P1312"/>
          <cell r="Q1312"/>
          <cell r="R1312"/>
          <cell r="S1312"/>
          <cell r="T1312"/>
        </row>
        <row r="1313">
          <cell r="G1313">
            <v>19</v>
          </cell>
          <cell r="H1313" t="str">
            <v>ENERGY ICL</v>
          </cell>
          <cell r="J1313">
            <v>0.38951628587384829</v>
          </cell>
          <cell r="K1313">
            <v>1.500582434639791E-2</v>
          </cell>
          <cell r="L1313">
            <v>0.4437294793139514</v>
          </cell>
          <cell r="M1313">
            <v>8.7122498095737572E-6</v>
          </cell>
          <cell r="N1313">
            <v>7.3799307850018703E-2</v>
          </cell>
          <cell r="O1313">
            <v>1.0596312356552225E-2</v>
          </cell>
          <cell r="P1313">
            <v>6.1027834450899723E-2</v>
          </cell>
          <cell r="Q1313">
            <v>4.3462117669064064E-3</v>
          </cell>
          <cell r="R1313">
            <v>8.1124911573699063E-4</v>
          </cell>
          <cell r="S1313">
            <v>1.1587826758786251E-3</v>
          </cell>
          <cell r="T1313"/>
        </row>
        <row r="1314">
          <cell r="G1314">
            <v>20</v>
          </cell>
          <cell r="H1314"/>
          <cell r="J1314"/>
          <cell r="K1314"/>
          <cell r="L1314"/>
          <cell r="M1314"/>
          <cell r="N1314"/>
          <cell r="O1314"/>
          <cell r="P1314"/>
          <cell r="Q1314"/>
          <cell r="R1314"/>
          <cell r="S1314"/>
          <cell r="T1314"/>
        </row>
        <row r="1315">
          <cell r="G1315">
            <v>21</v>
          </cell>
          <cell r="H1315"/>
          <cell r="J1315"/>
          <cell r="K1315"/>
          <cell r="L1315"/>
          <cell r="M1315"/>
          <cell r="N1315"/>
          <cell r="O1315"/>
          <cell r="P1315"/>
          <cell r="Q1315"/>
          <cell r="R1315"/>
          <cell r="S1315"/>
          <cell r="T1315"/>
        </row>
        <row r="1316">
          <cell r="G1316">
            <v>22</v>
          </cell>
          <cell r="H1316"/>
          <cell r="J1316"/>
          <cell r="K1316"/>
          <cell r="L1316"/>
          <cell r="M1316"/>
          <cell r="N1316"/>
          <cell r="O1316"/>
          <cell r="P1316"/>
          <cell r="Q1316"/>
          <cell r="R1316"/>
          <cell r="S1316"/>
          <cell r="T1316"/>
        </row>
        <row r="1317">
          <cell r="G1317">
            <v>23</v>
          </cell>
          <cell r="H1317" t="str">
            <v>4CP RTL</v>
          </cell>
          <cell r="J1317">
            <v>0.47002086652477942</v>
          </cell>
          <cell r="K1317">
            <v>1.2703686146820955E-2</v>
          </cell>
          <cell r="L1317">
            <v>0.3757095422293214</v>
          </cell>
          <cell r="M1317">
            <v>1.1516256039760209E-4</v>
          </cell>
          <cell r="N1317">
            <v>6.4652649497600537E-2</v>
          </cell>
          <cell r="O1317">
            <v>1.4872209782358731E-2</v>
          </cell>
          <cell r="P1317">
            <v>6.1925883258721316E-2</v>
          </cell>
          <cell r="Q1317">
            <v>0</v>
          </cell>
          <cell r="R1317">
            <v>0</v>
          </cell>
          <cell r="S1317">
            <v>0</v>
          </cell>
          <cell r="T1317"/>
        </row>
        <row r="1318">
          <cell r="G1318">
            <v>24</v>
          </cell>
          <cell r="H1318"/>
          <cell r="J1318"/>
          <cell r="K1318"/>
          <cell r="L1318"/>
          <cell r="M1318"/>
          <cell r="N1318"/>
          <cell r="O1318"/>
          <cell r="P1318"/>
          <cell r="Q1318"/>
          <cell r="R1318"/>
          <cell r="S1318"/>
          <cell r="T1318"/>
        </row>
        <row r="1319">
          <cell r="G1319">
            <v>25</v>
          </cell>
          <cell r="H1319"/>
          <cell r="J1319"/>
          <cell r="K1319"/>
          <cell r="L1319"/>
          <cell r="M1319"/>
          <cell r="N1319"/>
          <cell r="O1319"/>
          <cell r="P1319"/>
          <cell r="Q1319"/>
          <cell r="R1319"/>
          <cell r="S1319"/>
          <cell r="T1319"/>
        </row>
        <row r="1320">
          <cell r="G1320">
            <v>26</v>
          </cell>
          <cell r="H1320" t="str">
            <v>NCP ALL</v>
          </cell>
          <cell r="J1320">
            <v>0.4724148603974086</v>
          </cell>
          <cell r="K1320">
            <v>1.2477966109617883E-2</v>
          </cell>
          <cell r="L1320">
            <v>0.36058268503728463</v>
          </cell>
          <cell r="M1320">
            <v>1.4786103580981602E-4</v>
          </cell>
          <cell r="N1320">
            <v>6.0336728846936624E-2</v>
          </cell>
          <cell r="O1320">
            <v>1.5084996656783657E-2</v>
          </cell>
          <cell r="P1320">
            <v>6.8061957045484317E-2</v>
          </cell>
          <cell r="Q1320">
            <v>4.1496368621080984E-3</v>
          </cell>
          <cell r="R1320">
            <v>2.9481246817634307E-3</v>
          </cell>
          <cell r="S1320">
            <v>3.7951833268028384E-3</v>
          </cell>
          <cell r="T1320"/>
        </row>
        <row r="1321">
          <cell r="G1321">
            <v>27</v>
          </cell>
          <cell r="H1321"/>
          <cell r="J1321"/>
          <cell r="K1321"/>
          <cell r="L1321"/>
          <cell r="M1321"/>
          <cell r="N1321"/>
          <cell r="O1321"/>
          <cell r="P1321"/>
          <cell r="Q1321"/>
          <cell r="R1321"/>
          <cell r="S1321"/>
          <cell r="T1321"/>
        </row>
        <row r="1322">
          <cell r="G1322">
            <v>28</v>
          </cell>
          <cell r="H1322" t="str">
            <v>NCP XHV</v>
          </cell>
          <cell r="J1322">
            <v>0.50691659597854344</v>
          </cell>
          <cell r="K1322">
            <v>1.3389265739232072E-2</v>
          </cell>
          <cell r="L1322">
            <v>0.38691701424070241</v>
          </cell>
          <cell r="M1322">
            <v>1.5865972735811212E-4</v>
          </cell>
          <cell r="N1322">
            <v>6.4743283422202175E-2</v>
          </cell>
          <cell r="O1322">
            <v>1.6186694781725849E-2</v>
          </cell>
          <cell r="P1322">
            <v>0</v>
          </cell>
          <cell r="Q1322">
            <v>4.4526960708166164E-3</v>
          </cell>
          <cell r="R1322">
            <v>3.1634342047213945E-3</v>
          </cell>
          <cell r="S1322">
            <v>4.0723558346979797E-3</v>
          </cell>
          <cell r="T1322"/>
        </row>
        <row r="1323">
          <cell r="G1323">
            <v>29</v>
          </cell>
          <cell r="H1323"/>
          <cell r="J1323"/>
          <cell r="K1323"/>
          <cell r="L1323"/>
          <cell r="M1323"/>
          <cell r="N1323"/>
          <cell r="O1323"/>
          <cell r="P1323"/>
          <cell r="Q1323"/>
          <cell r="R1323"/>
          <cell r="S1323"/>
          <cell r="T1323"/>
        </row>
        <row r="1324">
          <cell r="G1324">
            <v>30</v>
          </cell>
          <cell r="H1324" t="str">
            <v>NCP XSS</v>
          </cell>
          <cell r="J1324">
            <v>0.51691904619802642</v>
          </cell>
          <cell r="K1324">
            <v>1.3653461989847168E-2</v>
          </cell>
          <cell r="L1324">
            <v>0.39455163935401677</v>
          </cell>
          <cell r="M1324">
            <v>1.6179039231823791E-4</v>
          </cell>
          <cell r="N1324">
            <v>6.60207943078467E-2</v>
          </cell>
          <cell r="O1324">
            <v>0</v>
          </cell>
          <cell r="P1324">
            <v>0</v>
          </cell>
          <cell r="Q1324">
            <v>4.5405564232772729E-3</v>
          </cell>
          <cell r="R1324">
            <v>0</v>
          </cell>
          <cell r="S1324">
            <v>4.152711334667273E-3</v>
          </cell>
          <cell r="T1324"/>
        </row>
        <row r="1325">
          <cell r="G1325">
            <v>31</v>
          </cell>
          <cell r="H1325"/>
          <cell r="J1325"/>
          <cell r="K1325"/>
          <cell r="L1325"/>
          <cell r="M1325"/>
          <cell r="N1325"/>
          <cell r="O1325"/>
          <cell r="P1325"/>
          <cell r="Q1325"/>
          <cell r="R1325"/>
          <cell r="S1325"/>
          <cell r="T1325"/>
        </row>
        <row r="1326">
          <cell r="G1326">
            <v>32</v>
          </cell>
          <cell r="H1326" t="str">
            <v>NCP SEC</v>
          </cell>
          <cell r="J1326">
            <v>0.55602739782771637</v>
          </cell>
          <cell r="K1326">
            <v>1.4686436875158304E-2</v>
          </cell>
          <cell r="L1326">
            <v>0.42440208568873417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4.8840796083911521E-3</v>
          </cell>
          <cell r="R1326">
            <v>0</v>
          </cell>
          <cell r="S1326">
            <v>0</v>
          </cell>
          <cell r="T1326"/>
        </row>
        <row r="1327">
          <cell r="G1327">
            <v>33</v>
          </cell>
          <cell r="H1327" t="str">
            <v>NCP LGT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</v>
          </cell>
          <cell r="R1327">
            <v>0</v>
          </cell>
          <cell r="S1327">
            <v>0</v>
          </cell>
          <cell r="T1327"/>
        </row>
        <row r="1328">
          <cell r="G1328">
            <v>34</v>
          </cell>
          <cell r="J1328"/>
          <cell r="K1328"/>
          <cell r="L1328"/>
          <cell r="M1328"/>
          <cell r="N1328"/>
          <cell r="O1328"/>
          <cell r="P1328"/>
          <cell r="Q1328"/>
          <cell r="R1328"/>
          <cell r="S1328"/>
          <cell r="T1328"/>
        </row>
        <row r="1329">
          <cell r="G1329">
            <v>35</v>
          </cell>
          <cell r="J1329"/>
          <cell r="K1329"/>
          <cell r="L1329"/>
          <cell r="M1329"/>
          <cell r="N1329"/>
          <cell r="O1329"/>
          <cell r="P1329"/>
          <cell r="Q1329"/>
          <cell r="R1329"/>
          <cell r="S1329"/>
          <cell r="T1329"/>
        </row>
        <row r="1330">
          <cell r="G1330">
            <v>36</v>
          </cell>
          <cell r="H1330" t="str">
            <v>OPEB MED</v>
          </cell>
          <cell r="J1330">
            <v>0.51613093377856889</v>
          </cell>
          <cell r="K1330">
            <v>1.4340597617411329E-2</v>
          </cell>
          <cell r="L1330">
            <v>0.39210268959257316</v>
          </cell>
          <cell r="M1330">
            <v>1.4899736769594869E-4</v>
          </cell>
          <cell r="N1330">
            <v>5.3553644113581406E-2</v>
          </cell>
          <cell r="O1330">
            <v>3.214349575431655E-3</v>
          </cell>
          <cell r="P1330">
            <v>8.8202724030008115E-5</v>
          </cell>
          <cell r="Q1330">
            <v>1.6462181180645526E-2</v>
          </cell>
          <cell r="R1330">
            <v>6.2692925580971589E-4</v>
          </cell>
          <cell r="S1330">
            <v>3.3314747942520344E-3</v>
          </cell>
          <cell r="T1330"/>
        </row>
        <row r="1331">
          <cell r="G1331">
            <v>37</v>
          </cell>
          <cell r="H1331" t="str">
            <v>OPEB TOTAL</v>
          </cell>
          <cell r="J1331">
            <v>0.51613093377856889</v>
          </cell>
          <cell r="K1331">
            <v>1.4340597617411329E-2</v>
          </cell>
          <cell r="L1331">
            <v>0.39210268959257316</v>
          </cell>
          <cell r="M1331">
            <v>1.4899736769594869E-4</v>
          </cell>
          <cell r="N1331">
            <v>5.3553644113581406E-2</v>
          </cell>
          <cell r="O1331">
            <v>3.214349575431655E-3</v>
          </cell>
          <cell r="P1331">
            <v>8.8202724030008115E-5</v>
          </cell>
          <cell r="Q1331">
            <v>1.6462181180645526E-2</v>
          </cell>
          <cell r="R1331">
            <v>6.2692925580971589E-4</v>
          </cell>
          <cell r="S1331">
            <v>3.3314747942520344E-3</v>
          </cell>
          <cell r="T1331"/>
        </row>
        <row r="1332">
          <cell r="G1332">
            <v>38</v>
          </cell>
          <cell r="H1332"/>
          <cell r="J1332"/>
          <cell r="K1332"/>
          <cell r="L1332"/>
          <cell r="M1332"/>
          <cell r="N1332"/>
          <cell r="O1332"/>
          <cell r="P1332"/>
          <cell r="Q1332"/>
          <cell r="R1332"/>
          <cell r="S1332"/>
          <cell r="T1332"/>
        </row>
        <row r="1333">
          <cell r="G1333">
            <v>39</v>
          </cell>
          <cell r="H1333" t="str">
            <v>NOT USED</v>
          </cell>
          <cell r="J1333"/>
          <cell r="K1333"/>
          <cell r="L1333"/>
          <cell r="M1333"/>
          <cell r="N1333"/>
          <cell r="O1333"/>
          <cell r="P1333"/>
          <cell r="Q1333"/>
          <cell r="R1333"/>
          <cell r="S1333"/>
          <cell r="T1333"/>
        </row>
        <row r="1334">
          <cell r="G1334">
            <v>40</v>
          </cell>
          <cell r="H1334" t="str">
            <v>PLT 360</v>
          </cell>
          <cell r="J1334">
            <v>0.5203280537153121</v>
          </cell>
          <cell r="K1334">
            <v>2.3306226290897718E-2</v>
          </cell>
          <cell r="L1334">
            <v>0.37255679652348545</v>
          </cell>
          <cell r="M1334">
            <v>8.4478636905860788E-5</v>
          </cell>
          <cell r="N1334">
            <v>3.447266942525605E-2</v>
          </cell>
          <cell r="O1334">
            <v>1.897547310410172E-3</v>
          </cell>
          <cell r="P1334">
            <v>8.245060087081835E-4</v>
          </cell>
          <cell r="Q1334">
            <v>4.3990543726694219E-2</v>
          </cell>
          <cell r="R1334">
            <v>3.7084569442833462E-4</v>
          </cell>
          <cell r="S1334">
            <v>2.1683326679013391E-3</v>
          </cell>
          <cell r="T1334"/>
        </row>
        <row r="1335">
          <cell r="G1335">
            <v>41</v>
          </cell>
          <cell r="H1335" t="str">
            <v>PLT 353</v>
          </cell>
          <cell r="J1335">
            <v>0.50691659597854344</v>
          </cell>
          <cell r="K1335">
            <v>1.3389265739232072E-2</v>
          </cell>
          <cell r="L1335">
            <v>0.38691701424070241</v>
          </cell>
          <cell r="M1335">
            <v>1.5865972735811212E-4</v>
          </cell>
          <cell r="N1335">
            <v>6.4743283422202175E-2</v>
          </cell>
          <cell r="O1335">
            <v>1.6186694781725849E-2</v>
          </cell>
          <cell r="P1335">
            <v>0</v>
          </cell>
          <cell r="Q1335">
            <v>4.4526960708166164E-3</v>
          </cell>
          <cell r="R1335">
            <v>3.1634342047213945E-3</v>
          </cell>
          <cell r="S1335">
            <v>4.0723558346979797E-3</v>
          </cell>
          <cell r="T1335"/>
        </row>
        <row r="1336">
          <cell r="G1336">
            <v>42</v>
          </cell>
          <cell r="H1336" t="str">
            <v>PLT 352-358</v>
          </cell>
          <cell r="J1336">
            <v>0.50691659597854344</v>
          </cell>
          <cell r="K1336">
            <v>1.3389265739232072E-2</v>
          </cell>
          <cell r="L1336">
            <v>0.38691701424070241</v>
          </cell>
          <cell r="M1336">
            <v>1.5865972735811212E-4</v>
          </cell>
          <cell r="N1336">
            <v>6.4743283422202175E-2</v>
          </cell>
          <cell r="O1336">
            <v>1.6186694781725849E-2</v>
          </cell>
          <cell r="P1336">
            <v>0</v>
          </cell>
          <cell r="Q1336">
            <v>4.4526960708166164E-3</v>
          </cell>
          <cell r="R1336">
            <v>3.1634342047213945E-3</v>
          </cell>
          <cell r="S1336">
            <v>4.0723558346979797E-3</v>
          </cell>
          <cell r="T1336"/>
        </row>
        <row r="1337">
          <cell r="G1337">
            <v>43</v>
          </cell>
          <cell r="H1337" t="str">
            <v>PLT 361</v>
          </cell>
          <cell r="J1337">
            <v>0.52032805371531232</v>
          </cell>
          <cell r="K1337">
            <v>2.3306226290897729E-2</v>
          </cell>
          <cell r="L1337">
            <v>0.37255679652348561</v>
          </cell>
          <cell r="M1337">
            <v>8.4478636905860828E-5</v>
          </cell>
          <cell r="N1337">
            <v>3.4472669425256064E-2</v>
          </cell>
          <cell r="O1337">
            <v>1.8975473104101729E-3</v>
          </cell>
          <cell r="P1337">
            <v>8.2450600870818383E-4</v>
          </cell>
          <cell r="Q1337">
            <v>4.399054372669424E-2</v>
          </cell>
          <cell r="R1337">
            <v>3.7084569442833479E-4</v>
          </cell>
          <cell r="S1337">
            <v>2.1683326679013399E-3</v>
          </cell>
          <cell r="T1337"/>
        </row>
        <row r="1338">
          <cell r="G1338">
            <v>44</v>
          </cell>
          <cell r="H1338" t="str">
            <v>PLT 362</v>
          </cell>
          <cell r="J1338">
            <v>0.50691659597854333</v>
          </cell>
          <cell r="K1338">
            <v>1.3389265739232069E-2</v>
          </cell>
          <cell r="L1338">
            <v>0.38691701424070235</v>
          </cell>
          <cell r="M1338">
            <v>1.5865972735811209E-4</v>
          </cell>
          <cell r="N1338">
            <v>6.4743283422202161E-2</v>
          </cell>
          <cell r="O1338">
            <v>1.6186694781725845E-2</v>
          </cell>
          <cell r="P1338">
            <v>0</v>
          </cell>
          <cell r="Q1338">
            <v>4.4526960708166155E-3</v>
          </cell>
          <cell r="R1338">
            <v>3.1634342047213936E-3</v>
          </cell>
          <cell r="S1338">
            <v>4.0723558346979789E-3</v>
          </cell>
          <cell r="T1338"/>
        </row>
        <row r="1339">
          <cell r="G1339">
            <v>45</v>
          </cell>
          <cell r="H1339" t="str">
            <v>PLT 364</v>
          </cell>
          <cell r="J1339">
            <v>0.52734853011693017</v>
          </cell>
          <cell r="K1339">
            <v>1.3928937547011921E-2</v>
          </cell>
          <cell r="L1339">
            <v>0.40251220882439259</v>
          </cell>
          <cell r="M1339">
            <v>1.1864384625836384E-4</v>
          </cell>
          <cell r="N1339">
            <v>4.8414252895239755E-2</v>
          </cell>
          <cell r="O1339">
            <v>0</v>
          </cell>
          <cell r="P1339">
            <v>0</v>
          </cell>
          <cell r="Q1339">
            <v>4.6321677897915251E-3</v>
          </cell>
          <cell r="R1339">
            <v>0</v>
          </cell>
          <cell r="S1339">
            <v>3.0452589803757445E-3</v>
          </cell>
          <cell r="T1339"/>
        </row>
        <row r="1340">
          <cell r="G1340">
            <v>46</v>
          </cell>
          <cell r="H1340" t="str">
            <v>PLT 365</v>
          </cell>
          <cell r="J1340">
            <v>0.52375002668802451</v>
          </cell>
          <cell r="K1340">
            <v>1.3833889724440347E-2</v>
          </cell>
          <cell r="L1340">
            <v>0.39976555934893132</v>
          </cell>
          <cell r="M1340">
            <v>1.3353077596161352E-4</v>
          </cell>
          <cell r="N1340">
            <v>5.4489069265549216E-2</v>
          </cell>
          <cell r="O1340">
            <v>0</v>
          </cell>
          <cell r="P1340">
            <v>0</v>
          </cell>
          <cell r="Q1340">
            <v>4.6005589566899419E-3</v>
          </cell>
          <cell r="R1340">
            <v>0</v>
          </cell>
          <cell r="S1340">
            <v>3.4273652404030958E-3</v>
          </cell>
          <cell r="T1340"/>
        </row>
        <row r="1341">
          <cell r="G1341">
            <v>47</v>
          </cell>
          <cell r="H1341" t="str">
            <v>PLT 366</v>
          </cell>
          <cell r="J1341">
            <v>0.53312446085930165</v>
          </cell>
          <cell r="K1341">
            <v>1.4081498090924922E-2</v>
          </cell>
          <cell r="L1341">
            <v>0.40692083520401523</v>
          </cell>
          <cell r="M1341">
            <v>9.4748947550798236E-5</v>
          </cell>
          <cell r="N1341">
            <v>3.8663610907327423E-2</v>
          </cell>
          <cell r="O1341">
            <v>0</v>
          </cell>
          <cell r="P1341">
            <v>0</v>
          </cell>
          <cell r="Q1341">
            <v>4.682902889659819E-3</v>
          </cell>
          <cell r="R1341">
            <v>0</v>
          </cell>
          <cell r="S1341">
            <v>2.4319431012198691E-3</v>
          </cell>
          <cell r="T1341"/>
        </row>
        <row r="1342">
          <cell r="G1342">
            <v>48</v>
          </cell>
          <cell r="H1342" t="str">
            <v>PLT 367</v>
          </cell>
          <cell r="J1342">
            <v>0.52616496592717499</v>
          </cell>
          <cell r="K1342">
            <v>1.3897675884675775E-2</v>
          </cell>
          <cell r="L1342">
            <v>0.4016088232850451</v>
          </cell>
          <cell r="M1342">
            <v>1.2354022533379709E-4</v>
          </cell>
          <cell r="N1342">
            <v>5.0412287705345005E-2</v>
          </cell>
          <cell r="O1342">
            <v>0</v>
          </cell>
          <cell r="P1342">
            <v>0</v>
          </cell>
          <cell r="Q1342">
            <v>4.6217715004234321E-3</v>
          </cell>
          <cell r="R1342">
            <v>0</v>
          </cell>
          <cell r="S1342">
            <v>3.1709354720019238E-3</v>
          </cell>
          <cell r="T1342"/>
        </row>
        <row r="1343">
          <cell r="G1343">
            <v>49</v>
          </cell>
          <cell r="H1343" t="str">
            <v>PLT 368</v>
          </cell>
          <cell r="J1343">
            <v>0.5488757703658752</v>
          </cell>
          <cell r="K1343">
            <v>1.4497539842955726E-2</v>
          </cell>
          <cell r="L1343">
            <v>0.41894342371860105</v>
          </cell>
          <cell r="M1343">
            <v>1.6942155685050624E-5</v>
          </cell>
          <cell r="N1343">
            <v>6.9134795928679849E-3</v>
          </cell>
          <cell r="O1343">
            <v>9.6309903162932842E-4</v>
          </cell>
          <cell r="P1343">
            <v>4.3454040072209875E-3</v>
          </cell>
          <cell r="Q1343">
            <v>4.8212605494928869E-3</v>
          </cell>
          <cell r="R1343">
            <v>1.8822251610192071E-4</v>
          </cell>
          <cell r="S1343">
            <v>4.3485821956979338E-4</v>
          </cell>
          <cell r="T1343"/>
        </row>
        <row r="1344">
          <cell r="G1344">
            <v>50</v>
          </cell>
          <cell r="H1344" t="str">
            <v>PLT 369</v>
          </cell>
          <cell r="J1344">
            <v>0.62524438819119921</v>
          </cell>
          <cell r="K1344">
            <v>9.2752385346410157E-2</v>
          </cell>
          <cell r="L1344">
            <v>0.28113809479211727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8.6513167027349284E-4</v>
          </cell>
          <cell r="R1344">
            <v>0</v>
          </cell>
          <cell r="S1344">
            <v>0</v>
          </cell>
          <cell r="T1344"/>
        </row>
        <row r="1345">
          <cell r="G1345">
            <v>51</v>
          </cell>
          <cell r="H1345" t="str">
            <v>PLT 370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0</v>
          </cell>
          <cell r="R1345">
            <v>0</v>
          </cell>
          <cell r="S1345">
            <v>0</v>
          </cell>
          <cell r="T1345"/>
        </row>
        <row r="1346">
          <cell r="G1346">
            <v>52</v>
          </cell>
          <cell r="H1346" t="str">
            <v>PLT OH</v>
          </cell>
          <cell r="J1346">
            <v>0.5260271144041293</v>
          </cell>
          <cell r="K1346">
            <v>1.3894034791270549E-2</v>
          </cell>
          <cell r="L1346">
            <v>0.40150360459595796</v>
          </cell>
          <cell r="M1346">
            <v>1.2411051405898839E-4</v>
          </cell>
          <cell r="N1346">
            <v>5.0645001861497604E-2</v>
          </cell>
          <cell r="O1346">
            <v>0</v>
          </cell>
          <cell r="P1346">
            <v>0</v>
          </cell>
          <cell r="Q1346">
            <v>4.620560628773359E-3</v>
          </cell>
          <cell r="R1346">
            <v>0</v>
          </cell>
          <cell r="S1346">
            <v>3.1855732043122365E-3</v>
          </cell>
          <cell r="T1346"/>
        </row>
        <row r="1347">
          <cell r="G1347">
            <v>53</v>
          </cell>
          <cell r="H1347" t="str">
            <v>PLT UG</v>
          </cell>
          <cell r="J1347">
            <v>0.52832613314395305</v>
          </cell>
          <cell r="K1347">
            <v>1.395475912559137E-2</v>
          </cell>
          <cell r="L1347">
            <v>0.40325838925590557</v>
          </cell>
          <cell r="M1347">
            <v>1.1459952399259328E-4</v>
          </cell>
          <cell r="N1347">
            <v>4.676391158264883E-2</v>
          </cell>
          <cell r="O1347">
            <v>0</v>
          </cell>
          <cell r="P1347">
            <v>0</v>
          </cell>
          <cell r="Q1347">
            <v>4.6407549404032357E-3</v>
          </cell>
          <cell r="R1347">
            <v>0</v>
          </cell>
          <cell r="S1347">
            <v>2.9414524275053031E-3</v>
          </cell>
          <cell r="T1347"/>
        </row>
        <row r="1348">
          <cell r="G1348">
            <v>54</v>
          </cell>
          <cell r="H1348" t="str">
            <v>PLT 362-373</v>
          </cell>
          <cell r="J1348">
            <v>0.52032805371531243</v>
          </cell>
          <cell r="K1348">
            <v>2.3306226290897732E-2</v>
          </cell>
          <cell r="L1348">
            <v>0.37255679652348567</v>
          </cell>
          <cell r="M1348">
            <v>8.4478636905860842E-5</v>
          </cell>
          <cell r="N1348">
            <v>3.4472669425256071E-2</v>
          </cell>
          <cell r="O1348">
            <v>1.8975473104101731E-3</v>
          </cell>
          <cell r="P1348">
            <v>8.2450600870818394E-4</v>
          </cell>
          <cell r="Q1348">
            <v>4.3990543726694246E-2</v>
          </cell>
          <cell r="R1348">
            <v>3.7084569442833484E-4</v>
          </cell>
          <cell r="S1348">
            <v>2.1683326679013404E-3</v>
          </cell>
          <cell r="T1348"/>
        </row>
        <row r="1349">
          <cell r="G1349">
            <v>55</v>
          </cell>
          <cell r="H1349"/>
          <cell r="J1349"/>
          <cell r="K1349"/>
          <cell r="L1349"/>
          <cell r="M1349"/>
          <cell r="N1349"/>
          <cell r="O1349"/>
          <cell r="P1349"/>
          <cell r="Q1349"/>
          <cell r="R1349"/>
          <cell r="S1349"/>
          <cell r="T1349"/>
        </row>
        <row r="1350">
          <cell r="G1350">
            <v>56</v>
          </cell>
          <cell r="H1350" t="str">
            <v>PLTDIST</v>
          </cell>
          <cell r="J1350">
            <v>0.52032805371531254</v>
          </cell>
          <cell r="K1350">
            <v>2.3306226290897739E-2</v>
          </cell>
          <cell r="L1350">
            <v>0.37255679652348578</v>
          </cell>
          <cell r="M1350">
            <v>8.4478636905860856E-5</v>
          </cell>
          <cell r="N1350">
            <v>3.4472669425256078E-2</v>
          </cell>
          <cell r="O1350">
            <v>1.8975473104101736E-3</v>
          </cell>
          <cell r="P1350">
            <v>8.2450600870818426E-4</v>
          </cell>
          <cell r="Q1350">
            <v>4.3990543726694253E-2</v>
          </cell>
          <cell r="R1350">
            <v>3.7084569442833495E-4</v>
          </cell>
          <cell r="S1350">
            <v>2.1683326679013404E-3</v>
          </cell>
          <cell r="T1350"/>
        </row>
        <row r="1351">
          <cell r="G1351">
            <v>57</v>
          </cell>
          <cell r="H1351" t="str">
            <v>PLTDIST_N xWHL</v>
          </cell>
          <cell r="J1351">
            <v>0.53392394747095318</v>
          </cell>
          <cell r="K1351">
            <v>2.1221007864818217E-2</v>
          </cell>
          <cell r="L1351">
            <v>0.38922141508655078</v>
          </cell>
          <cell r="M1351">
            <v>8.8546579816408525E-5</v>
          </cell>
          <cell r="N1351">
            <v>3.6132649466747435E-2</v>
          </cell>
          <cell r="O1351">
            <v>2.1589520310815275E-3</v>
          </cell>
          <cell r="P1351">
            <v>9.8792685507933164E-4</v>
          </cell>
          <cell r="Q1351">
            <v>1.6265554644953058E-2</v>
          </cell>
          <cell r="R1351">
            <v>0</v>
          </cell>
          <cell r="S1351">
            <v>0</v>
          </cell>
          <cell r="T1351"/>
        </row>
        <row r="1352">
          <cell r="G1352">
            <v>58</v>
          </cell>
          <cell r="H1352" t="str">
            <v>PLTDIST_N</v>
          </cell>
          <cell r="J1352">
            <v>0.53248906058315315</v>
          </cell>
          <cell r="K1352">
            <v>2.1163977746436448E-2</v>
          </cell>
          <cell r="L1352">
            <v>0.38817540711555776</v>
          </cell>
          <cell r="M1352">
            <v>8.8308616475487177E-5</v>
          </cell>
          <cell r="N1352">
            <v>3.6035545253334848E-2</v>
          </cell>
          <cell r="O1352">
            <v>2.1531499838509023E-3</v>
          </cell>
          <cell r="P1352">
            <v>9.8527186405079014E-4</v>
          </cell>
          <cell r="Q1352">
            <v>1.622184199412818E-2</v>
          </cell>
          <cell r="R1352">
            <v>4.2079920568459779E-4</v>
          </cell>
          <cell r="S1352">
            <v>2.2666376373277511E-3</v>
          </cell>
          <cell r="T1352"/>
        </row>
        <row r="1353">
          <cell r="G1353">
            <v>59</v>
          </cell>
          <cell r="H1353" t="str">
            <v>PLANT_N</v>
          </cell>
          <cell r="J1353">
            <v>0.53150579771485695</v>
          </cell>
          <cell r="K1353">
            <v>2.0865039582024916E-2</v>
          </cell>
          <cell r="L1353">
            <v>0.38812702183057629</v>
          </cell>
          <cell r="M1353">
            <v>9.1013621102292201E-5</v>
          </cell>
          <cell r="N1353">
            <v>3.7139359586863332E-2</v>
          </cell>
          <cell r="O1353">
            <v>2.6927406617019115E-3</v>
          </cell>
          <cell r="P1353">
            <v>9.4738809906853155E-4</v>
          </cell>
          <cell r="Q1353">
            <v>1.5769317595057696E-2</v>
          </cell>
          <cell r="R1353">
            <v>5.262536934525254E-4</v>
          </cell>
          <cell r="S1353">
            <v>2.3360676152955734E-3</v>
          </cell>
          <cell r="T1353"/>
        </row>
        <row r="1354">
          <cell r="G1354">
            <v>60</v>
          </cell>
          <cell r="H1354" t="str">
            <v>PLTOPER</v>
          </cell>
          <cell r="J1354">
            <v>0.51993717946959195</v>
          </cell>
          <cell r="K1354">
            <v>2.3017198464724432E-2</v>
          </cell>
          <cell r="L1354">
            <v>0.37297532218853802</v>
          </cell>
          <cell r="M1354">
            <v>8.6640629908139996E-5</v>
          </cell>
          <cell r="N1354">
            <v>3.535490039863623E-2</v>
          </cell>
          <cell r="O1354">
            <v>2.3140016474006014E-3</v>
          </cell>
          <cell r="P1354">
            <v>8.0047594646056057E-4</v>
          </cell>
          <cell r="Q1354">
            <v>4.2838221087109864E-2</v>
          </cell>
          <cell r="R1354">
            <v>4.5223512643439301E-4</v>
          </cell>
          <cell r="S1354">
            <v>2.2238250411961411E-3</v>
          </cell>
          <cell r="T1354"/>
        </row>
        <row r="1355">
          <cell r="G1355">
            <v>61</v>
          </cell>
          <cell r="H1355" t="str">
            <v>PLTOPER_N</v>
          </cell>
          <cell r="J1355">
            <v>0.53150579771485695</v>
          </cell>
          <cell r="K1355">
            <v>2.0865039582024916E-2</v>
          </cell>
          <cell r="L1355">
            <v>0.38812702183057635</v>
          </cell>
          <cell r="M1355">
            <v>9.1013621102292188E-5</v>
          </cell>
          <cell r="N1355">
            <v>3.7139359586863332E-2</v>
          </cell>
          <cell r="O1355">
            <v>2.6927406617019115E-3</v>
          </cell>
          <cell r="P1355">
            <v>9.4738809906853155E-4</v>
          </cell>
          <cell r="Q1355">
            <v>1.5769317595057696E-2</v>
          </cell>
          <cell r="R1355">
            <v>5.2625369345252529E-4</v>
          </cell>
          <cell r="S1355">
            <v>2.3360676152955734E-3</v>
          </cell>
          <cell r="T1355"/>
        </row>
        <row r="1356">
          <cell r="G1356">
            <v>62</v>
          </cell>
          <cell r="H1356" t="str">
            <v>PLTGEN</v>
          </cell>
          <cell r="J1356">
            <v>0.53150579771485695</v>
          </cell>
          <cell r="K1356">
            <v>2.0865039582024909E-2</v>
          </cell>
          <cell r="L1356">
            <v>0.38812702183057629</v>
          </cell>
          <cell r="M1356">
            <v>9.101362110229216E-5</v>
          </cell>
          <cell r="N1356">
            <v>3.7139359586863319E-2</v>
          </cell>
          <cell r="O1356">
            <v>2.6927406617019102E-3</v>
          </cell>
          <cell r="P1356">
            <v>9.4738809906853112E-4</v>
          </cell>
          <cell r="Q1356">
            <v>1.5769317595057689E-2</v>
          </cell>
          <cell r="R1356">
            <v>5.2625369345252508E-4</v>
          </cell>
          <cell r="S1356">
            <v>2.3360676152955726E-3</v>
          </cell>
          <cell r="T1356"/>
        </row>
        <row r="1357">
          <cell r="G1357">
            <v>63</v>
          </cell>
          <cell r="H1357" t="str">
            <v>PLTGEN_N</v>
          </cell>
          <cell r="J1357">
            <v>0.53150579771485695</v>
          </cell>
          <cell r="K1357">
            <v>2.0865039582024913E-2</v>
          </cell>
          <cell r="L1357">
            <v>0.38812702183057629</v>
          </cell>
          <cell r="M1357">
            <v>9.1013621102292147E-5</v>
          </cell>
          <cell r="N1357">
            <v>3.7139359586863312E-2</v>
          </cell>
          <cell r="O1357">
            <v>2.6927406617019102E-3</v>
          </cell>
          <cell r="P1357">
            <v>9.4738809906853112E-4</v>
          </cell>
          <cell r="Q1357">
            <v>1.5769317595057689E-2</v>
          </cell>
          <cell r="R1357">
            <v>5.2625369345252508E-4</v>
          </cell>
          <cell r="S1357">
            <v>2.3360676152955721E-3</v>
          </cell>
          <cell r="T1357"/>
        </row>
        <row r="1358">
          <cell r="G1358">
            <v>64</v>
          </cell>
          <cell r="H1358" t="str">
            <v>PLANT</v>
          </cell>
          <cell r="J1358">
            <v>0.52033244381635912</v>
          </cell>
          <cell r="K1358">
            <v>2.2943665769905121E-2</v>
          </cell>
          <cell r="L1358">
            <v>0.37349300948138964</v>
          </cell>
          <cell r="M1358">
            <v>8.6790041659062241E-5</v>
          </cell>
          <cell r="N1358">
            <v>3.5415869918108127E-2</v>
          </cell>
          <cell r="O1358">
            <v>2.3269420025847161E-3</v>
          </cell>
          <cell r="P1358">
            <v>8.0549548594243065E-4</v>
          </cell>
          <cell r="Q1358">
            <v>4.1913359342201174E-2</v>
          </cell>
          <cell r="R1358">
            <v>4.5476411476478928E-4</v>
          </cell>
          <cell r="S1358">
            <v>2.2276600270855801E-3</v>
          </cell>
          <cell r="T1358"/>
        </row>
        <row r="1359">
          <cell r="G1359">
            <v>65</v>
          </cell>
          <cell r="H1359" t="str">
            <v>PLT_N XINT</v>
          </cell>
          <cell r="J1359">
            <v>0.53150579771485695</v>
          </cell>
          <cell r="K1359">
            <v>2.0865039582024916E-2</v>
          </cell>
          <cell r="L1359">
            <v>0.3881270218305764</v>
          </cell>
          <cell r="M1359">
            <v>9.1013621102292201E-5</v>
          </cell>
          <cell r="N1359">
            <v>3.7139359586863332E-2</v>
          </cell>
          <cell r="O1359">
            <v>2.6927406617019115E-3</v>
          </cell>
          <cell r="P1359">
            <v>9.4738809906853166E-4</v>
          </cell>
          <cell r="Q1359">
            <v>1.5769317595057696E-2</v>
          </cell>
          <cell r="R1359">
            <v>5.262536934525254E-4</v>
          </cell>
          <cell r="S1359">
            <v>2.3360676152955739E-3</v>
          </cell>
          <cell r="T1359"/>
        </row>
        <row r="1360">
          <cell r="G1360">
            <v>66</v>
          </cell>
          <cell r="H1360" t="str">
            <v>PLT INT_N</v>
          </cell>
          <cell r="J1360">
            <v>0.53150579771485706</v>
          </cell>
          <cell r="K1360">
            <v>2.0865039582024916E-2</v>
          </cell>
          <cell r="L1360">
            <v>0.38812702183057635</v>
          </cell>
          <cell r="M1360">
            <v>9.1013621102292188E-5</v>
          </cell>
          <cell r="N1360">
            <v>3.7139359586863332E-2</v>
          </cell>
          <cell r="O1360">
            <v>2.6927406617019115E-3</v>
          </cell>
          <cell r="P1360">
            <v>9.4738809906853166E-4</v>
          </cell>
          <cell r="Q1360">
            <v>1.5769317595057696E-2</v>
          </cell>
          <cell r="R1360">
            <v>5.2625369345252551E-4</v>
          </cell>
          <cell r="S1360">
            <v>2.3360676152955739E-3</v>
          </cell>
          <cell r="T1360"/>
        </row>
        <row r="1361">
          <cell r="G1361">
            <v>67</v>
          </cell>
          <cell r="H1361" t="str">
            <v>PLTTRAN_N</v>
          </cell>
          <cell r="J1361">
            <v>0.50691659597854344</v>
          </cell>
          <cell r="K1361">
            <v>1.3389265739232072E-2</v>
          </cell>
          <cell r="L1361">
            <v>0.38691701424070235</v>
          </cell>
          <cell r="M1361">
            <v>1.5865972735811209E-4</v>
          </cell>
          <cell r="N1361">
            <v>6.4743283422202175E-2</v>
          </cell>
          <cell r="O1361">
            <v>1.6186694781725845E-2</v>
          </cell>
          <cell r="P1361">
            <v>0</v>
          </cell>
          <cell r="Q1361">
            <v>4.4526960708166164E-3</v>
          </cell>
          <cell r="R1361">
            <v>3.1634342047213945E-3</v>
          </cell>
          <cell r="S1361">
            <v>4.0723558346979797E-3</v>
          </cell>
          <cell r="T1361"/>
        </row>
        <row r="1362">
          <cell r="G1362">
            <v>68</v>
          </cell>
          <cell r="H1362" t="str">
            <v>RATEBASE</v>
          </cell>
          <cell r="J1362">
            <v>0.5302815913106752</v>
          </cell>
          <cell r="K1362">
            <v>2.0177353706876084E-2</v>
          </cell>
          <cell r="L1362">
            <v>0.39187368853919136</v>
          </cell>
          <cell r="M1362">
            <v>9.2268820852473279E-5</v>
          </cell>
          <cell r="N1362">
            <v>3.8676537408089358E-2</v>
          </cell>
          <cell r="O1362">
            <v>2.8911476628820376E-3</v>
          </cell>
          <cell r="P1362">
            <v>1.91398023380008E-3</v>
          </cell>
          <cell r="Q1362">
            <v>1.1167829233674395E-2</v>
          </cell>
          <cell r="R1362">
            <v>5.4928754892835435E-4</v>
          </cell>
          <cell r="S1362">
            <v>2.3763155350309253E-3</v>
          </cell>
          <cell r="T1362"/>
        </row>
        <row r="1363">
          <cell r="G1363">
            <v>69</v>
          </cell>
          <cell r="H1363" t="str">
            <v>PLANT_xWHL</v>
          </cell>
          <cell r="J1363">
            <v>0.5217319501951373</v>
          </cell>
          <cell r="K1363">
            <v>2.3005375945734305E-2</v>
          </cell>
          <cell r="L1363">
            <v>0.37449757080638507</v>
          </cell>
          <cell r="M1363">
            <v>8.7023475530733629E-5</v>
          </cell>
          <cell r="N1363">
            <v>3.5511125819310131E-2</v>
          </cell>
          <cell r="O1363">
            <v>2.3332006362993063E-3</v>
          </cell>
          <cell r="P1363">
            <v>8.0766197793048615E-4</v>
          </cell>
          <cell r="Q1363">
            <v>4.2026091143672575E-2</v>
          </cell>
          <cell r="R1363">
            <v>0</v>
          </cell>
          <cell r="S1363">
            <v>0</v>
          </cell>
          <cell r="T1363"/>
        </row>
        <row r="1364">
          <cell r="G1364">
            <v>70</v>
          </cell>
          <cell r="H1364"/>
          <cell r="J1364"/>
          <cell r="K1364"/>
          <cell r="L1364"/>
          <cell r="M1364"/>
          <cell r="N1364"/>
          <cell r="O1364"/>
          <cell r="P1364"/>
          <cell r="Q1364"/>
          <cell r="R1364"/>
          <cell r="S1364"/>
          <cell r="T1364"/>
        </row>
        <row r="1365">
          <cell r="G1365">
            <v>71</v>
          </cell>
          <cell r="H1365" t="str">
            <v>DIST OPS</v>
          </cell>
          <cell r="J1365">
            <v>0.52225164226912046</v>
          </cell>
          <cell r="K1365">
            <v>1.4964388417735673E-2</v>
          </cell>
          <cell r="L1365">
            <v>0.39561225664268401</v>
          </cell>
          <cell r="M1365">
            <v>1.6718526053514373E-4</v>
          </cell>
          <cell r="N1365">
            <v>5.5545277695922719E-2</v>
          </cell>
          <cell r="O1365">
            <v>2.8911203739156945E-3</v>
          </cell>
          <cell r="P1365">
            <v>5.1867306506644714E-5</v>
          </cell>
          <cell r="Q1365">
            <v>4.5234722968171374E-3</v>
          </cell>
          <cell r="R1365">
            <v>5.6306639317317152E-4</v>
          </cell>
          <cell r="S1365">
            <v>3.429723343589145E-3</v>
          </cell>
          <cell r="T1365"/>
        </row>
        <row r="1366">
          <cell r="G1366">
            <v>72</v>
          </cell>
          <cell r="H1366" t="str">
            <v>DIST MAINT</v>
          </cell>
          <cell r="J1366">
            <v>0.48711027298164622</v>
          </cell>
          <cell r="K1366">
            <v>1.2948750021571339E-2</v>
          </cell>
          <cell r="L1366">
            <v>0.37158679124608551</v>
          </cell>
          <cell r="M1366">
            <v>1.1532187116469141E-4</v>
          </cell>
          <cell r="N1366">
            <v>4.6215833131918231E-2</v>
          </cell>
          <cell r="O1366">
            <v>1.089543472023301E-3</v>
          </cell>
          <cell r="P1366">
            <v>1.0875417604888591E-4</v>
          </cell>
          <cell r="Q1366">
            <v>7.7708947591756852E-2</v>
          </cell>
          <cell r="R1366">
            <v>2.1286541861174546E-4</v>
          </cell>
          <cell r="S1366">
            <v>2.9029200891731309E-3</v>
          </cell>
          <cell r="T1366"/>
        </row>
        <row r="1367">
          <cell r="G1367">
            <v>73</v>
          </cell>
          <cell r="H1367" t="str">
            <v>CUS ACCT</v>
          </cell>
          <cell r="J1367">
            <v>0.57658593434385808</v>
          </cell>
          <cell r="K1367">
            <v>8.5534107586788005E-2</v>
          </cell>
          <cell r="L1367">
            <v>0.25925905794102855</v>
          </cell>
          <cell r="M1367">
            <v>2.0386798332728768E-3</v>
          </cell>
          <cell r="N1367">
            <v>7.0208710904743385E-2</v>
          </cell>
          <cell r="O1367">
            <v>1.4828547291437912E-3</v>
          </cell>
          <cell r="P1367">
            <v>3.1164760781965759E-3</v>
          </cell>
          <cell r="Q1367">
            <v>7.97804445519573E-4</v>
          </cell>
          <cell r="R1367">
            <v>2.2774214245146175E-4</v>
          </cell>
          <cell r="S1367">
            <v>7.4863199499753264E-4</v>
          </cell>
          <cell r="T1367"/>
        </row>
        <row r="1368">
          <cell r="G1368">
            <v>74</v>
          </cell>
          <cell r="H1368" t="str">
            <v>CUS SVC INFO</v>
          </cell>
          <cell r="J1368">
            <v>0.85159971006983359</v>
          </cell>
          <cell r="K1368">
            <v>7.5457527850470552E-2</v>
          </cell>
          <cell r="L1368">
            <v>5.3872285179503453E-2</v>
          </cell>
          <cell r="M1368">
            <v>5.7054530741039379E-4</v>
          </cell>
          <cell r="N1368">
            <v>1.3850278431931907E-3</v>
          </cell>
          <cell r="O1368">
            <v>2.6780698102936852E-5</v>
          </cell>
          <cell r="P1368">
            <v>5.4143585295067986E-5</v>
          </cell>
          <cell r="Q1368">
            <v>1.7015058320792011E-2</v>
          </cell>
          <cell r="R1368">
            <v>4.0753236243599559E-6</v>
          </cell>
          <cell r="S1368">
            <v>1.4845821774454125E-5</v>
          </cell>
          <cell r="T1368"/>
        </row>
        <row r="1369">
          <cell r="G1369">
            <v>75</v>
          </cell>
          <cell r="H1369" t="str">
            <v>SALES EXP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0</v>
          </cell>
          <cell r="R1369">
            <v>0</v>
          </cell>
          <cell r="S1369">
            <v>0</v>
          </cell>
          <cell r="T1369"/>
        </row>
        <row r="1370">
          <cell r="G1370">
            <v>76</v>
          </cell>
          <cell r="H1370" t="str">
            <v>O&amp;M</v>
          </cell>
          <cell r="J1370">
            <v>0.47513575757778698</v>
          </cell>
          <cell r="K1370">
            <v>1.2888377328862428E-2</v>
          </cell>
          <cell r="L1370">
            <v>0.3768601872134415</v>
          </cell>
          <cell r="M1370">
            <v>1.1901518945947518E-4</v>
          </cell>
          <cell r="N1370">
            <v>6.2616346882078427E-2</v>
          </cell>
          <cell r="O1370">
            <v>1.2973500092155492E-2</v>
          </cell>
          <cell r="P1370">
            <v>5.2767020139365836E-2</v>
          </cell>
          <cell r="Q1370">
            <v>6.1114167964194275E-3</v>
          </cell>
          <cell r="R1370">
            <v>5.9214942747435204E-5</v>
          </cell>
          <cell r="S1370">
            <v>4.6916383768311399E-4</v>
          </cell>
          <cell r="T1370"/>
        </row>
        <row r="1371">
          <cell r="G1371">
            <v>77</v>
          </cell>
          <cell r="H1371" t="str">
            <v>O&amp;M x565</v>
          </cell>
          <cell r="J1371">
            <v>0.50455939974603481</v>
          </cell>
          <cell r="K1371">
            <v>1.3950821708557224E-2</v>
          </cell>
          <cell r="L1371">
            <v>0.38347932453710548</v>
          </cell>
          <cell r="M1371">
            <v>1.4117761242191392E-4</v>
          </cell>
          <cell r="N1371">
            <v>5.0902423968674282E-2</v>
          </cell>
          <cell r="O1371">
            <v>2.0510867060334107E-3</v>
          </cell>
          <cell r="P1371">
            <v>8.0245719522869822E-5</v>
          </cell>
          <cell r="Q1371">
            <v>4.1267618384160654E-2</v>
          </cell>
          <cell r="R1371">
            <v>3.9985157964889177E-4</v>
          </cell>
          <cell r="S1371">
            <v>3.1680500378404026E-3</v>
          </cell>
          <cell r="T1371"/>
        </row>
        <row r="1372">
          <cell r="G1372">
            <v>78</v>
          </cell>
          <cell r="J1372"/>
          <cell r="K1372"/>
          <cell r="L1372"/>
          <cell r="M1372"/>
          <cell r="N1372"/>
          <cell r="O1372"/>
          <cell r="P1372"/>
          <cell r="Q1372"/>
          <cell r="R1372"/>
          <cell r="S1372"/>
          <cell r="T1372"/>
        </row>
        <row r="1373">
          <cell r="G1373">
            <v>79</v>
          </cell>
          <cell r="H1373"/>
          <cell r="J1373"/>
          <cell r="K1373"/>
          <cell r="L1373"/>
          <cell r="M1373"/>
          <cell r="N1373"/>
          <cell r="O1373"/>
          <cell r="P1373"/>
          <cell r="Q1373"/>
          <cell r="R1373"/>
          <cell r="S1373"/>
          <cell r="T1373"/>
        </row>
        <row r="1374">
          <cell r="G1374">
            <v>80</v>
          </cell>
          <cell r="H1374" t="str">
            <v>PAY TR OPS</v>
          </cell>
          <cell r="J1374">
            <v>0.50691659597854344</v>
          </cell>
          <cell r="K1374">
            <v>1.3389265739232074E-2</v>
          </cell>
          <cell r="L1374">
            <v>0.38691701424070241</v>
          </cell>
          <cell r="M1374">
            <v>1.5865972735811215E-4</v>
          </cell>
          <cell r="N1374">
            <v>6.4743283422202175E-2</v>
          </cell>
          <cell r="O1374">
            <v>1.6186694781725852E-2</v>
          </cell>
          <cell r="P1374">
            <v>0</v>
          </cell>
          <cell r="Q1374">
            <v>4.4526960708166164E-3</v>
          </cell>
          <cell r="R1374">
            <v>3.1634342047213945E-3</v>
          </cell>
          <cell r="S1374">
            <v>4.0723558346979797E-3</v>
          </cell>
          <cell r="T1374"/>
        </row>
        <row r="1375">
          <cell r="G1375">
            <v>81</v>
          </cell>
          <cell r="H1375" t="str">
            <v>PAY TR MNT</v>
          </cell>
          <cell r="J1375">
            <v>0.50691659597854344</v>
          </cell>
          <cell r="K1375">
            <v>1.3389265739232072E-2</v>
          </cell>
          <cell r="L1375">
            <v>0.38691701424070241</v>
          </cell>
          <cell r="M1375">
            <v>1.5865972735811215E-4</v>
          </cell>
          <cell r="N1375">
            <v>6.4743283422202175E-2</v>
          </cell>
          <cell r="O1375">
            <v>1.6186694781725849E-2</v>
          </cell>
          <cell r="P1375">
            <v>0</v>
          </cell>
          <cell r="Q1375">
            <v>4.4526960708166172E-3</v>
          </cell>
          <cell r="R1375">
            <v>3.1634342047213949E-3</v>
          </cell>
          <cell r="S1375">
            <v>4.0723558346979797E-3</v>
          </cell>
          <cell r="T1375"/>
        </row>
        <row r="1376">
          <cell r="G1376">
            <v>82</v>
          </cell>
          <cell r="H1376" t="str">
            <v>PAY DISTR OPS</v>
          </cell>
          <cell r="J1376">
            <v>0.5214747100184266</v>
          </cell>
          <cell r="K1376">
            <v>1.4669024829039192E-2</v>
          </cell>
          <cell r="L1376">
            <v>0.39572618194778625</v>
          </cell>
          <cell r="M1376">
            <v>1.6062778831171979E-4</v>
          </cell>
          <cell r="N1376">
            <v>5.5847139084815929E-2</v>
          </cell>
          <cell r="O1376">
            <v>3.4227435672373407E-3</v>
          </cell>
          <cell r="P1376">
            <v>3.9684050148520558E-5</v>
          </cell>
          <cell r="Q1376">
            <v>4.5299494581154095E-3</v>
          </cell>
          <cell r="R1376">
            <v>6.6713290955500734E-4</v>
          </cell>
          <cell r="S1376">
            <v>3.4628063465639192E-3</v>
          </cell>
          <cell r="T1376"/>
        </row>
        <row r="1377">
          <cell r="G1377">
            <v>83</v>
          </cell>
          <cell r="H1377" t="str">
            <v>PAY DISTR MNT</v>
          </cell>
          <cell r="J1377">
            <v>0.51643206769703698</v>
          </cell>
          <cell r="K1377">
            <v>1.3692007088783435E-2</v>
          </cell>
          <cell r="L1377">
            <v>0.39404771165040953</v>
          </cell>
          <cell r="M1377">
            <v>1.2510980206424083E-4</v>
          </cell>
          <cell r="N1377">
            <v>5.0496860389180651E-2</v>
          </cell>
          <cell r="O1377">
            <v>4.0867415062856528E-3</v>
          </cell>
          <cell r="P1377">
            <v>2.3455961396789515E-4</v>
          </cell>
          <cell r="Q1377">
            <v>1.6912719930668622E-2</v>
          </cell>
          <cell r="R1377">
            <v>7.9864388067335339E-4</v>
          </cell>
          <cell r="S1377">
            <v>3.1735784409294933E-3</v>
          </cell>
          <cell r="T1377"/>
        </row>
        <row r="1378">
          <cell r="G1378">
            <v>84</v>
          </cell>
          <cell r="H1378" t="str">
            <v>PAY CUS ACCT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0</v>
          </cell>
          <cell r="R1378">
            <v>0</v>
          </cell>
          <cell r="S1378">
            <v>0</v>
          </cell>
          <cell r="T1378"/>
        </row>
        <row r="1379">
          <cell r="G1379">
            <v>85</v>
          </cell>
          <cell r="H1379" t="str">
            <v>PAY CUS SV INF</v>
          </cell>
          <cell r="J1379">
            <v>0.85159971006983337</v>
          </cell>
          <cell r="K1379">
            <v>7.5457527850470538E-2</v>
          </cell>
          <cell r="L1379">
            <v>5.3872285179503446E-2</v>
          </cell>
          <cell r="M1379">
            <v>5.7054530741039368E-4</v>
          </cell>
          <cell r="N1379">
            <v>1.3850278431931904E-3</v>
          </cell>
          <cell r="O1379">
            <v>2.6780698102936845E-5</v>
          </cell>
          <cell r="P1379">
            <v>5.4143585295067979E-5</v>
          </cell>
          <cell r="Q1379">
            <v>1.7015058320792007E-2</v>
          </cell>
          <cell r="R1379">
            <v>4.075323624359955E-6</v>
          </cell>
          <cell r="S1379">
            <v>1.4845821774454123E-5</v>
          </cell>
          <cell r="T1379"/>
        </row>
        <row r="1380">
          <cell r="G1380">
            <v>86</v>
          </cell>
          <cell r="H1380" t="str">
            <v>PAY SALES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0</v>
          </cell>
          <cell r="R1380">
            <v>0</v>
          </cell>
          <cell r="S1380">
            <v>0</v>
          </cell>
          <cell r="T1380"/>
        </row>
        <row r="1381">
          <cell r="G1381">
            <v>87</v>
          </cell>
          <cell r="H1381" t="str">
            <v>PAYROLL XAG</v>
          </cell>
          <cell r="J1381">
            <v>0.52023951118952749</v>
          </cell>
          <cell r="K1381">
            <v>1.4434799685138612E-2</v>
          </cell>
          <cell r="L1381">
            <v>0.39527803924563104</v>
          </cell>
          <cell r="M1381">
            <v>1.5227688073753419E-4</v>
          </cell>
          <cell r="N1381">
            <v>5.4641663383593456E-2</v>
          </cell>
          <cell r="O1381">
            <v>3.6425854209896488E-3</v>
          </cell>
          <cell r="P1381">
            <v>8.4784520204694459E-5</v>
          </cell>
          <cell r="Q1381">
            <v>7.4174028256946611E-3</v>
          </cell>
          <cell r="R1381">
            <v>7.1051568471560669E-4</v>
          </cell>
          <cell r="S1381">
            <v>3.398421163767467E-3</v>
          </cell>
          <cell r="T1381"/>
        </row>
        <row r="1382">
          <cell r="G1382">
            <v>88</v>
          </cell>
          <cell r="H1382" t="str">
            <v>PAYROLL</v>
          </cell>
          <cell r="J1382">
            <v>0.51613093377856889</v>
          </cell>
          <cell r="K1382">
            <v>1.4340597617411329E-2</v>
          </cell>
          <cell r="L1382">
            <v>0.39210268959257316</v>
          </cell>
          <cell r="M1382">
            <v>1.4899736769594869E-4</v>
          </cell>
          <cell r="N1382">
            <v>5.3553644113581406E-2</v>
          </cell>
          <cell r="O1382">
            <v>3.214349575431655E-3</v>
          </cell>
          <cell r="P1382">
            <v>8.8202724030008115E-5</v>
          </cell>
          <cell r="Q1382">
            <v>1.6462181180645526E-2</v>
          </cell>
          <cell r="R1382">
            <v>6.2692925580971589E-4</v>
          </cell>
          <cell r="S1382">
            <v>3.3314747942520344E-3</v>
          </cell>
          <cell r="T1382"/>
        </row>
        <row r="1383">
          <cell r="G1383">
            <v>89</v>
          </cell>
          <cell r="H1383"/>
          <cell r="J1383"/>
          <cell r="K1383"/>
          <cell r="L1383"/>
          <cell r="M1383"/>
          <cell r="N1383"/>
          <cell r="O1383"/>
          <cell r="P1383"/>
          <cell r="Q1383"/>
          <cell r="R1383"/>
          <cell r="S1383"/>
          <cell r="T1383"/>
        </row>
        <row r="1384">
          <cell r="G1384">
            <v>90</v>
          </cell>
          <cell r="J1384"/>
          <cell r="K1384"/>
          <cell r="L1384"/>
          <cell r="M1384"/>
          <cell r="N1384"/>
          <cell r="O1384"/>
          <cell r="P1384"/>
          <cell r="Q1384"/>
          <cell r="R1384"/>
          <cell r="S1384"/>
          <cell r="T1384"/>
        </row>
        <row r="1385">
          <cell r="G1385">
            <v>91</v>
          </cell>
          <cell r="H1385" t="str">
            <v>TAX INC</v>
          </cell>
          <cell r="J1385">
            <v>0.53027735742730042</v>
          </cell>
          <cell r="K1385">
            <v>2.0175447127706074E-2</v>
          </cell>
          <cell r="L1385">
            <v>0.39187702471035019</v>
          </cell>
          <cell r="M1385">
            <v>9.2282591583195552E-5</v>
          </cell>
          <cell r="N1385">
            <v>3.8681207951107605E-2</v>
          </cell>
          <cell r="O1385">
            <v>2.8913938097280918E-3</v>
          </cell>
          <cell r="P1385">
            <v>1.914419944921635E-3</v>
          </cell>
          <cell r="Q1385">
            <v>1.116497719507889E-2</v>
          </cell>
          <cell r="R1385">
            <v>5.4932508578174643E-4</v>
          </cell>
          <cell r="S1385">
            <v>2.376564156442018E-3</v>
          </cell>
          <cell r="T1385"/>
        </row>
        <row r="1386">
          <cell r="G1386">
            <v>92</v>
          </cell>
          <cell r="H1386" t="str">
            <v>RCOS x565</v>
          </cell>
          <cell r="J1386">
            <v>0.50110874532257754</v>
          </cell>
          <cell r="K1386">
            <v>1.9167555356434565E-2</v>
          </cell>
          <cell r="L1386">
            <v>0.39091704467139121</v>
          </cell>
          <cell r="M1386">
            <v>8.9524071618391344E-5</v>
          </cell>
          <cell r="N1386">
            <v>4.5402086382062661E-2</v>
          </cell>
          <cell r="O1386">
            <v>3.5482191084863081E-3</v>
          </cell>
          <cell r="P1386">
            <v>9.6159775212553145E-3</v>
          </cell>
          <cell r="Q1386">
            <v>3.0150847566174095E-2</v>
          </cell>
          <cell r="R1386">
            <v>0</v>
          </cell>
          <cell r="S1386">
            <v>0</v>
          </cell>
          <cell r="T1386" t="str">
            <v xml:space="preserve"> </v>
          </cell>
        </row>
        <row r="1387">
          <cell r="G1387">
            <v>93</v>
          </cell>
          <cell r="J1387"/>
          <cell r="K1387"/>
          <cell r="L1387"/>
          <cell r="M1387"/>
          <cell r="N1387"/>
          <cell r="O1387"/>
          <cell r="P1387"/>
          <cell r="Q1387"/>
          <cell r="R1387"/>
          <cell r="S1387"/>
          <cell r="T1387"/>
        </row>
        <row r="1388">
          <cell r="G1388">
            <v>94</v>
          </cell>
          <cell r="J1388"/>
          <cell r="K1388"/>
          <cell r="L1388"/>
          <cell r="M1388"/>
          <cell r="N1388"/>
          <cell r="O1388"/>
          <cell r="P1388"/>
          <cell r="Q1388"/>
          <cell r="R1388"/>
          <cell r="S1388"/>
          <cell r="T1388"/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-H-1"/>
      <sheetName val="II-H-1.1"/>
      <sheetName val="II-H-1.2"/>
      <sheetName val="II-H-1.3"/>
      <sheetName val="II-H-1.4"/>
      <sheetName val="II-H_1.3.1"/>
      <sheetName val="II-H-1.3.1a"/>
      <sheetName val="II-H-1.5"/>
      <sheetName val="II-H-2"/>
      <sheetName val="II-H-2.1"/>
      <sheetName val="II-H-2.2"/>
      <sheetName val="II-H-2.3"/>
      <sheetName val="II-H-2.3.1"/>
      <sheetName val="II-H-3"/>
      <sheetName val="II-H-3.1"/>
      <sheetName val="II-H-3.2"/>
      <sheetName val="II-H-3.3"/>
      <sheetName val="II-H-4"/>
      <sheetName val="II-H-4.1.1"/>
      <sheetName val="II-H-4.1.2"/>
      <sheetName val="II-H-4.1.3"/>
      <sheetName val="II-H-4.1.4"/>
      <sheetName val="II-H-4.1.5"/>
      <sheetName val="II-H-4.1.6"/>
      <sheetName val="II-H-4.1.7"/>
      <sheetName val="II-H-4.1.8"/>
      <sheetName val="II-H-4.1.9"/>
      <sheetName val="II-H-4.2"/>
      <sheetName val="II-H-5"/>
      <sheetName val="II-H-5.1"/>
      <sheetName val="II-H-5.2"/>
      <sheetName val="II-H-5.3"/>
      <sheetName val="II-I-1"/>
      <sheetName val="WP 1-A"/>
      <sheetName val="WP 1-A.1"/>
      <sheetName val="WP II-I-1.1"/>
      <sheetName val="WP II-I-1.2"/>
      <sheetName val="II-I-TRAN"/>
      <sheetName val="II-I-DIST"/>
      <sheetName val="II-I-MET"/>
      <sheetName val="II-I-TDCS"/>
      <sheetName val="II-I-Total"/>
      <sheetName val="II-I-Class Allocation Summary"/>
      <sheetName val="II-I-2 Class Factors"/>
      <sheetName val="II-I-2 Class Ratios"/>
      <sheetName val="II-I-2 Class Rationale"/>
      <sheetName val="WP - Current"/>
      <sheetName val="WP - Revenue Summary"/>
      <sheetName val="WP - Wt Fact"/>
      <sheetName val="WP - Accts. 585_596"/>
      <sheetName val="WP - Accts. 586_597"/>
      <sheetName val="WP - Acct. 587"/>
      <sheetName val="WP - Acct. 902"/>
      <sheetName val="WP - Acct. 903"/>
      <sheetName val="WP - Acct. 903_IT"/>
      <sheetName val="WP - Accts. 904"/>
      <sheetName val="WP - Accts. 907-10"/>
      <sheetName val="WP 2018 CEHE OM Expense by FERC"/>
      <sheetName val="WP - Acct. 364"/>
      <sheetName val="WP - Acct. 365"/>
      <sheetName val="WP - Acct. 366"/>
      <sheetName val="WP - Acct. 367"/>
      <sheetName val="WP - Acct. 368"/>
      <sheetName val="WP - Acct. 369"/>
      <sheetName val="WP - Acct. 370"/>
      <sheetName val="WP - Acct. 373"/>
      <sheetName val="WP - Cust by Meter Type"/>
      <sheetName val="Meter_Invest"/>
      <sheetName val="Meter_M&amp;S"/>
      <sheetName val="Met_Alloc"/>
      <sheetName val="WP - II-I-MET Non IDR"/>
      <sheetName val="WP - II-I-MET IDR"/>
      <sheetName val="WP - Avg_4CP"/>
      <sheetName val="WP - Dist_4CP"/>
      <sheetName val="WP - A&amp;E_4CP"/>
      <sheetName val="WP - Mwh"/>
      <sheetName val="WP - Customer Count"/>
      <sheetName val="WP - UG"/>
      <sheetName val="WP - Franchise"/>
      <sheetName val="WP - IDR Sep"/>
      <sheetName val="WP - Cust_Chg"/>
      <sheetName val="WP - CMC"/>
      <sheetName val="WP - Lighting Rev"/>
      <sheetName val="II-I-3"/>
      <sheetName val="III-A TCOS Calculation"/>
      <sheetName val="III-A-1 Summary TCOS"/>
      <sheetName val="IV-J-1-Revenue Summary"/>
      <sheetName val="IV-J-2 Other Serv"/>
      <sheetName val="IV-J-2-A Discretionary_OTC"/>
      <sheetName val="IV-J-3 Rate Class Def"/>
      <sheetName val="IV-J-4a Load Research"/>
      <sheetName val="IV-J-4b Load Research"/>
      <sheetName val="IV-J-4c Load Research"/>
      <sheetName val="IV-J-5 Billing Determinants"/>
      <sheetName val="IV-J-6 Consumption Level"/>
      <sheetName val="IV-J-7 Proof of Revenue Summary"/>
      <sheetName val="Transmission Revenue Summary"/>
      <sheetName val="IV-J-7 Rate Design Summary"/>
      <sheetName val="IV-J-7 Residential"/>
      <sheetName val="IV-J-7 Secondary- Small"/>
      <sheetName val="IV-J-7 Secondary-Large"/>
      <sheetName val="IV-J-7 Primary"/>
      <sheetName val="IV-J-7 Transmission"/>
      <sheetName val="IV-J-7 SLS"/>
      <sheetName val="IV-J-7 MLS"/>
      <sheetName val="IV-J-7 TCRF"/>
      <sheetName val="IV-J-7 TC2"/>
      <sheetName val="IV-J-7 TC3"/>
      <sheetName val="IV-J-7 TC5"/>
      <sheetName val="IV-J-7 SRC"/>
      <sheetName val="IV-J-7 ADFIT"/>
      <sheetName val="IV-J-7 EECRF"/>
      <sheetName val="IV-J-7 Nuclear Decom Fee"/>
      <sheetName val="IV-J-7 DCRF"/>
      <sheetName val="IV-J-7 CMC"/>
      <sheetName val="IV-J-7-CTC"/>
      <sheetName val="IV-J-7 RCE"/>
      <sheetName val="IV-J-7 Franchise"/>
      <sheetName val="IV-J-7 UEDIT "/>
      <sheetName val="IV-J-7 Wholesale Rate"/>
      <sheetName val="IV-J-8 Rate Analysis Data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953">
          <cell r="E953">
            <v>1</v>
          </cell>
          <cell r="F953">
            <v>2</v>
          </cell>
          <cell r="G953">
            <v>3</v>
          </cell>
          <cell r="H953">
            <v>4</v>
          </cell>
          <cell r="I953">
            <v>5</v>
          </cell>
        </row>
        <row r="954">
          <cell r="B954">
            <v>1</v>
          </cell>
          <cell r="C954" t="str">
            <v>Direct Assigned</v>
          </cell>
          <cell r="D954" t="str">
            <v>DA</v>
          </cell>
          <cell r="I954">
            <v>0.01</v>
          </cell>
        </row>
        <row r="955">
          <cell r="B955">
            <v>2</v>
          </cell>
          <cell r="C955" t="str">
            <v>Transmission</v>
          </cell>
          <cell r="D955" t="str">
            <v>TRAN</v>
          </cell>
          <cell r="E955">
            <v>1</v>
          </cell>
          <cell r="F955">
            <v>0</v>
          </cell>
          <cell r="G955">
            <v>0</v>
          </cell>
          <cell r="H955">
            <v>0</v>
          </cell>
          <cell r="I955">
            <v>1</v>
          </cell>
        </row>
        <row r="956">
          <cell r="B956">
            <v>3</v>
          </cell>
          <cell r="C956" t="str">
            <v>Distribution</v>
          </cell>
          <cell r="D956" t="str">
            <v>DIST</v>
          </cell>
          <cell r="E956">
            <v>0</v>
          </cell>
          <cell r="F956">
            <v>1</v>
          </cell>
          <cell r="G956">
            <v>0</v>
          </cell>
          <cell r="H956">
            <v>0</v>
          </cell>
          <cell r="I956">
            <v>1</v>
          </cell>
        </row>
        <row r="957">
          <cell r="B957">
            <v>4</v>
          </cell>
          <cell r="C957" t="str">
            <v>Metering</v>
          </cell>
          <cell r="D957" t="str">
            <v>MET</v>
          </cell>
          <cell r="E957">
            <v>0</v>
          </cell>
          <cell r="F957">
            <v>0</v>
          </cell>
          <cell r="G957">
            <v>1</v>
          </cell>
          <cell r="H957">
            <v>0</v>
          </cell>
          <cell r="I957">
            <v>1</v>
          </cell>
        </row>
        <row r="958">
          <cell r="B958">
            <v>5</v>
          </cell>
          <cell r="C958" t="str">
            <v>TDCS</v>
          </cell>
          <cell r="D958" t="str">
            <v>TDCS</v>
          </cell>
          <cell r="E958">
            <v>0</v>
          </cell>
          <cell r="F958">
            <v>0</v>
          </cell>
          <cell r="G958">
            <v>0</v>
          </cell>
          <cell r="H958">
            <v>1</v>
          </cell>
          <cell r="I958">
            <v>1</v>
          </cell>
        </row>
        <row r="959">
          <cell r="B959">
            <v>6</v>
          </cell>
          <cell r="C959" t="str">
            <v>Total Revenue Requirement</v>
          </cell>
          <cell r="D959" t="str">
            <v>TOTREV</v>
          </cell>
          <cell r="E959">
            <v>0.4130434029751513</v>
          </cell>
          <cell r="F959">
            <v>0.51813874484382372</v>
          </cell>
          <cell r="G959">
            <v>3.3444212681791333E-2</v>
          </cell>
          <cell r="H959">
            <v>3.5373639499233681E-2</v>
          </cell>
          <cell r="I959">
            <v>1</v>
          </cell>
        </row>
        <row r="960">
          <cell r="B960">
            <v>7</v>
          </cell>
          <cell r="C960" t="str">
            <v>Total O&amp;M Expense, excluding Fuel &amp; Purchased Power</v>
          </cell>
          <cell r="D960" t="str">
            <v>TOMXFP(565)</v>
          </cell>
          <cell r="E960">
            <v>0.15560389687027243</v>
          </cell>
          <cell r="F960">
            <v>0.62945398753259019</v>
          </cell>
          <cell r="G960">
            <v>0.10883233372316342</v>
          </cell>
          <cell r="H960">
            <v>0.10610978187397402</v>
          </cell>
          <cell r="I960">
            <v>1</v>
          </cell>
        </row>
        <row r="961">
          <cell r="B961">
            <v>8</v>
          </cell>
          <cell r="C961" t="str">
            <v>Total O&amp;M and A&amp;G, excluding Fuel &amp; Purchased Power</v>
          </cell>
          <cell r="D961" t="str">
            <v>OMAGXFP(565)</v>
          </cell>
          <cell r="E961">
            <v>0.17281384859988969</v>
          </cell>
          <cell r="F961">
            <v>0.66033615626723774</v>
          </cell>
          <cell r="G961">
            <v>6.7291281352412469E-2</v>
          </cell>
          <cell r="H961">
            <v>9.9558713780460106E-2</v>
          </cell>
          <cell r="I961">
            <v>1</v>
          </cell>
        </row>
        <row r="962">
          <cell r="B962">
            <v>9</v>
          </cell>
          <cell r="C962" t="str">
            <v>DIST Operations composite allocator (FERC accounts 581-587 &amp; 589)</v>
          </cell>
          <cell r="D962" t="str">
            <v>DISTOPX</v>
          </cell>
          <cell r="E962">
            <v>0</v>
          </cell>
          <cell r="F962">
            <v>0.38914247815230962</v>
          </cell>
          <cell r="G962">
            <v>0.61085752184769038</v>
          </cell>
          <cell r="H962">
            <v>0</v>
          </cell>
          <cell r="I962">
            <v>1</v>
          </cell>
        </row>
        <row r="963">
          <cell r="B963">
            <v>10</v>
          </cell>
          <cell r="C963" t="str">
            <v>Composite allocator (FERC accounts 902 &amp; 903)</v>
          </cell>
          <cell r="D963" t="str">
            <v>C902_3</v>
          </cell>
          <cell r="E963">
            <v>0</v>
          </cell>
          <cell r="F963">
            <v>0</v>
          </cell>
          <cell r="G963">
            <v>4.5096269554753307E-2</v>
          </cell>
          <cell r="H963">
            <v>0.95490373044524668</v>
          </cell>
          <cell r="I963">
            <v>1</v>
          </cell>
        </row>
        <row r="964">
          <cell r="B964">
            <v>11</v>
          </cell>
          <cell r="C964" t="str">
            <v>Composite allocator (FERC accounts 906, 908 &amp; 909)</v>
          </cell>
          <cell r="D964" t="str">
            <v>C906_9</v>
          </cell>
          <cell r="E964">
            <v>0</v>
          </cell>
          <cell r="F964">
            <v>0</v>
          </cell>
          <cell r="G964">
            <v>0</v>
          </cell>
          <cell r="H964">
            <v>1</v>
          </cell>
          <cell r="I964">
            <v>1</v>
          </cell>
        </row>
        <row r="965">
          <cell r="B965">
            <v>12</v>
          </cell>
          <cell r="C965" t="str">
            <v>Personnel-related</v>
          </cell>
          <cell r="D965" t="str">
            <v>PAYXAG</v>
          </cell>
          <cell r="E965">
            <v>0.19817933231798682</v>
          </cell>
          <cell r="F965">
            <v>0.73753041621543625</v>
          </cell>
          <cell r="G965">
            <v>1.8831969510144603E-3</v>
          </cell>
          <cell r="H965">
            <v>6.2407054515562534E-2</v>
          </cell>
          <cell r="I965">
            <v>1</v>
          </cell>
        </row>
        <row r="966">
          <cell r="B966">
            <v>13</v>
          </cell>
          <cell r="C966" t="str">
            <v>General Plant - Net</v>
          </cell>
          <cell r="D966" t="str">
            <v>GNLPLT-N</v>
          </cell>
          <cell r="E966">
            <v>0.21438600470925614</v>
          </cell>
          <cell r="F966">
            <v>0.66427071746471322</v>
          </cell>
          <cell r="G966">
            <v>5.4785514958717439E-2</v>
          </cell>
          <cell r="H966">
            <v>6.6557762867313089E-2</v>
          </cell>
          <cell r="I966">
            <v>0.99999999999999989</v>
          </cell>
        </row>
        <row r="967">
          <cell r="B967">
            <v>14</v>
          </cell>
          <cell r="C967" t="str">
            <v>Net Plant, excluding General Plant</v>
          </cell>
          <cell r="D967" t="str">
            <v>PLTXGNL-N</v>
          </cell>
          <cell r="E967">
            <v>0.37183751321038561</v>
          </cell>
          <cell r="F967">
            <v>0.60159528412798668</v>
          </cell>
          <cell r="G967">
            <v>2.1908260031055057E-2</v>
          </cell>
          <cell r="H967">
            <v>4.6589426305726203E-3</v>
          </cell>
          <cell r="I967">
            <v>1</v>
          </cell>
        </row>
        <row r="968">
          <cell r="B968">
            <v>15</v>
          </cell>
          <cell r="C968" t="str">
            <v>Net Plant in Service</v>
          </cell>
          <cell r="D968" t="str">
            <v>PLTSVC-N</v>
          </cell>
          <cell r="E968">
            <v>0.35746549223250912</v>
          </cell>
          <cell r="F968">
            <v>0.60731623689171632</v>
          </cell>
          <cell r="G968">
            <v>2.4909263971972965E-2</v>
          </cell>
          <cell r="H968">
            <v>1.0309006903801614E-2</v>
          </cell>
          <cell r="I968">
            <v>1</v>
          </cell>
        </row>
        <row r="969">
          <cell r="B969">
            <v>16</v>
          </cell>
          <cell r="C969" t="str">
            <v>Net Plant in Service, excluding Intangible Plant</v>
          </cell>
          <cell r="D969" t="str">
            <v>PLTSVC-NX</v>
          </cell>
          <cell r="E969">
            <v>0.36297651923099283</v>
          </cell>
          <cell r="F969">
            <v>0.6118554805296601</v>
          </cell>
          <cell r="G969">
            <v>1.8994178134125798E-2</v>
          </cell>
          <cell r="H969">
            <v>6.1738221052213358E-3</v>
          </cell>
          <cell r="I969">
            <v>1.0000000000000002</v>
          </cell>
        </row>
        <row r="970">
          <cell r="B970">
            <v>17</v>
          </cell>
          <cell r="C970" t="str">
            <v>Transmission Substation Plant Account 353</v>
          </cell>
          <cell r="D970" t="str">
            <v>TPLNT353</v>
          </cell>
          <cell r="E970">
            <v>0.92189501759578918</v>
          </cell>
          <cell r="F970">
            <v>7.8104982404210849E-2</v>
          </cell>
          <cell r="G970">
            <v>0</v>
          </cell>
          <cell r="H970">
            <v>0</v>
          </cell>
          <cell r="I970">
            <v>1</v>
          </cell>
        </row>
        <row r="971">
          <cell r="B971">
            <v>18</v>
          </cell>
          <cell r="C971" t="str">
            <v>Distribution Substation Plant Account 362</v>
          </cell>
          <cell r="D971" t="str">
            <v>DPLNT362</v>
          </cell>
          <cell r="E971">
            <v>0.37401766084061888</v>
          </cell>
          <cell r="F971">
            <v>0.62598233915938117</v>
          </cell>
          <cell r="G971">
            <v>0</v>
          </cell>
          <cell r="H971">
            <v>0</v>
          </cell>
          <cell r="I971">
            <v>1</v>
          </cell>
        </row>
        <row r="972">
          <cell r="B972">
            <v>19</v>
          </cell>
          <cell r="C972" t="str">
            <v>Property Tax</v>
          </cell>
          <cell r="D972" t="str">
            <v>ADTAXEXP</v>
          </cell>
          <cell r="E972">
            <v>0.35548607933523524</v>
          </cell>
          <cell r="F972">
            <v>0.60325420940799257</v>
          </cell>
          <cell r="G972">
            <v>3.5029302726239435E-2</v>
          </cell>
          <cell r="H972">
            <v>6.2304085305327573E-3</v>
          </cell>
          <cell r="I972">
            <v>1</v>
          </cell>
        </row>
        <row r="973">
          <cell r="B973">
            <v>20</v>
          </cell>
          <cell r="C973" t="str">
            <v>Total Rate Base</v>
          </cell>
          <cell r="D973" t="str">
            <v>TRTBSE</v>
          </cell>
          <cell r="E973">
            <v>0.36523246027783696</v>
          </cell>
          <cell r="F973">
            <v>0.59830601676334527</v>
          </cell>
          <cell r="G973">
            <v>2.4524935548020731E-2</v>
          </cell>
          <cell r="H973">
            <v>1.1936587410797081E-2</v>
          </cell>
          <cell r="I973">
            <v>1</v>
          </cell>
        </row>
        <row r="974">
          <cell r="B974">
            <v>21</v>
          </cell>
          <cell r="C974" t="str">
            <v>Total Gross Plant in Service</v>
          </cell>
          <cell r="D974" t="str">
            <v>GPLT</v>
          </cell>
          <cell r="E974">
            <v>0.31813893429444123</v>
          </cell>
          <cell r="F974">
            <v>0.63964694127496791</v>
          </cell>
          <cell r="G974">
            <v>3.0281740157749811E-2</v>
          </cell>
          <cell r="H974">
            <v>1.1932384272841118E-2</v>
          </cell>
          <cell r="I974">
            <v>1</v>
          </cell>
        </row>
        <row r="975">
          <cell r="B975">
            <v>22</v>
          </cell>
          <cell r="C975" t="str">
            <v>Miscellaneous Intangible Plant (Not Used)</v>
          </cell>
          <cell r="D975" t="str">
            <v>E30301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0</v>
          </cell>
        </row>
        <row r="976">
          <cell r="B976">
            <v>23</v>
          </cell>
          <cell r="C976" t="str">
            <v>Miscellaneous Intangible Plant</v>
          </cell>
          <cell r="D976" t="str">
            <v>E30302</v>
          </cell>
          <cell r="E976">
            <v>1.7533375802707224E-2</v>
          </cell>
          <cell r="F976">
            <v>0.3273258290673185</v>
          </cell>
          <cell r="G976">
            <v>0.38976460731842327</v>
          </cell>
          <cell r="H976">
            <v>0.26537618781155109</v>
          </cell>
          <cell r="I976">
            <v>1</v>
          </cell>
        </row>
        <row r="977">
          <cell r="B977">
            <v>24</v>
          </cell>
          <cell r="C977" t="str">
            <v>Land and Land Fees (Not Used)</v>
          </cell>
          <cell r="D977" t="str">
            <v>E31001</v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I977">
            <v>0</v>
          </cell>
        </row>
        <row r="978">
          <cell r="B978">
            <v>25</v>
          </cell>
          <cell r="C978" t="str">
            <v>Land and Land Fees</v>
          </cell>
          <cell r="D978" t="str">
            <v>E35001</v>
          </cell>
          <cell r="E978">
            <v>0.98366362323948064</v>
          </cell>
          <cell r="F978">
            <v>1.6336376760519467E-2</v>
          </cell>
          <cell r="G978">
            <v>0</v>
          </cell>
          <cell r="H978">
            <v>0</v>
          </cell>
          <cell r="I978">
            <v>1</v>
          </cell>
        </row>
        <row r="979">
          <cell r="B979">
            <v>26</v>
          </cell>
          <cell r="C979" t="str">
            <v>Land and Land Rights</v>
          </cell>
          <cell r="D979" t="str">
            <v>E35002</v>
          </cell>
          <cell r="E979">
            <v>0.99998008310893349</v>
          </cell>
          <cell r="F979">
            <v>1.9916891066539084E-5</v>
          </cell>
          <cell r="G979">
            <v>0</v>
          </cell>
          <cell r="H979">
            <v>0</v>
          </cell>
          <cell r="I979">
            <v>1</v>
          </cell>
        </row>
        <row r="980">
          <cell r="B980">
            <v>27</v>
          </cell>
          <cell r="C980" t="str">
            <v>Structures and Improvements</v>
          </cell>
          <cell r="D980" t="str">
            <v>E35201</v>
          </cell>
          <cell r="E980">
            <v>0.96530936992736849</v>
          </cell>
          <cell r="F980">
            <v>3.4690630072631519E-2</v>
          </cell>
          <cell r="G980">
            <v>0</v>
          </cell>
          <cell r="H980">
            <v>0</v>
          </cell>
          <cell r="I980">
            <v>1</v>
          </cell>
        </row>
        <row r="981">
          <cell r="B981">
            <v>28</v>
          </cell>
          <cell r="C981" t="str">
            <v>Station Equipment</v>
          </cell>
          <cell r="D981" t="str">
            <v>E35301</v>
          </cell>
          <cell r="E981">
            <v>0.92189501759578918</v>
          </cell>
          <cell r="F981">
            <v>7.8104982404210849E-2</v>
          </cell>
          <cell r="G981">
            <v>0</v>
          </cell>
          <cell r="H981">
            <v>0</v>
          </cell>
          <cell r="I981">
            <v>1</v>
          </cell>
        </row>
        <row r="982">
          <cell r="B982">
            <v>29</v>
          </cell>
          <cell r="C982" t="str">
            <v>Towers and Fixtures</v>
          </cell>
          <cell r="D982" t="str">
            <v>E35401</v>
          </cell>
          <cell r="E982">
            <v>1</v>
          </cell>
          <cell r="F982">
            <v>0</v>
          </cell>
          <cell r="G982">
            <v>0</v>
          </cell>
          <cell r="H982">
            <v>0</v>
          </cell>
          <cell r="I982">
            <v>1</v>
          </cell>
        </row>
        <row r="983">
          <cell r="B983">
            <v>30</v>
          </cell>
          <cell r="C983" t="str">
            <v>Poles, Towers and Fixtures</v>
          </cell>
          <cell r="D983" t="str">
            <v>E35501</v>
          </cell>
          <cell r="E983">
            <v>1</v>
          </cell>
          <cell r="F983">
            <v>0</v>
          </cell>
          <cell r="G983">
            <v>0</v>
          </cell>
          <cell r="H983">
            <v>0</v>
          </cell>
          <cell r="I983">
            <v>1</v>
          </cell>
        </row>
        <row r="984">
          <cell r="B984">
            <v>31</v>
          </cell>
          <cell r="C984" t="str">
            <v>Overhead Conductors and Devices</v>
          </cell>
          <cell r="D984" t="str">
            <v>E35601</v>
          </cell>
          <cell r="E984">
            <v>1</v>
          </cell>
          <cell r="F984">
            <v>0</v>
          </cell>
          <cell r="G984">
            <v>0</v>
          </cell>
          <cell r="H984">
            <v>0</v>
          </cell>
          <cell r="I984">
            <v>1</v>
          </cell>
        </row>
        <row r="985">
          <cell r="B985">
            <v>32</v>
          </cell>
          <cell r="C985" t="str">
            <v>Underground Conduit</v>
          </cell>
          <cell r="D985" t="str">
            <v>E35701</v>
          </cell>
          <cell r="E985">
            <v>1</v>
          </cell>
          <cell r="F985">
            <v>0</v>
          </cell>
          <cell r="G985">
            <v>0</v>
          </cell>
          <cell r="H985">
            <v>0</v>
          </cell>
          <cell r="I985">
            <v>1</v>
          </cell>
        </row>
        <row r="986">
          <cell r="B986">
            <v>33</v>
          </cell>
          <cell r="C986" t="str">
            <v>Underground Conductors and Devices</v>
          </cell>
          <cell r="D986" t="str">
            <v>E35801</v>
          </cell>
          <cell r="E986">
            <v>1</v>
          </cell>
          <cell r="F986">
            <v>0</v>
          </cell>
          <cell r="G986">
            <v>0</v>
          </cell>
          <cell r="H986">
            <v>0</v>
          </cell>
          <cell r="I986">
            <v>1</v>
          </cell>
        </row>
        <row r="987">
          <cell r="B987">
            <v>34</v>
          </cell>
          <cell r="C987" t="str">
            <v>Roads and Trails</v>
          </cell>
          <cell r="D987" t="str">
            <v>E35901</v>
          </cell>
          <cell r="E987">
            <v>1</v>
          </cell>
          <cell r="F987">
            <v>0</v>
          </cell>
          <cell r="G987">
            <v>0</v>
          </cell>
          <cell r="H987">
            <v>0</v>
          </cell>
          <cell r="I987">
            <v>1</v>
          </cell>
        </row>
        <row r="988">
          <cell r="B988">
            <v>35</v>
          </cell>
          <cell r="C988" t="str">
            <v>Land and Land Fees</v>
          </cell>
          <cell r="D988" t="str">
            <v>E36001</v>
          </cell>
          <cell r="E988">
            <v>0.57922867952218715</v>
          </cell>
          <cell r="F988">
            <v>0.4207713204778129</v>
          </cell>
          <cell r="G988">
            <v>0</v>
          </cell>
          <cell r="H988">
            <v>0</v>
          </cell>
          <cell r="I988">
            <v>1</v>
          </cell>
        </row>
        <row r="989">
          <cell r="B989">
            <v>36</v>
          </cell>
          <cell r="C989" t="str">
            <v>Land and Land Rights</v>
          </cell>
          <cell r="D989" t="str">
            <v>E36002</v>
          </cell>
          <cell r="E989">
            <v>5.1932055848746161E-2</v>
          </cell>
          <cell r="F989">
            <v>0.94806794415125384</v>
          </cell>
          <cell r="G989">
            <v>0</v>
          </cell>
          <cell r="H989">
            <v>0</v>
          </cell>
          <cell r="I989">
            <v>1</v>
          </cell>
        </row>
        <row r="990">
          <cell r="B990">
            <v>37</v>
          </cell>
          <cell r="C990" t="str">
            <v>Structures and Improvements</v>
          </cell>
          <cell r="D990" t="str">
            <v>E36101</v>
          </cell>
          <cell r="E990">
            <v>0.34622153662406285</v>
          </cell>
          <cell r="F990">
            <v>0.65377846337593726</v>
          </cell>
          <cell r="G990">
            <v>0</v>
          </cell>
          <cell r="H990">
            <v>0</v>
          </cell>
          <cell r="I990">
            <v>1</v>
          </cell>
        </row>
        <row r="991">
          <cell r="B991">
            <v>38</v>
          </cell>
          <cell r="C991" t="str">
            <v>Station Equipment</v>
          </cell>
          <cell r="D991" t="str">
            <v>E36201</v>
          </cell>
          <cell r="E991">
            <v>0.37401766084061888</v>
          </cell>
          <cell r="F991">
            <v>0.62598233915938117</v>
          </cell>
          <cell r="G991">
            <v>0</v>
          </cell>
          <cell r="H991">
            <v>0</v>
          </cell>
          <cell r="I991">
            <v>1</v>
          </cell>
        </row>
        <row r="992">
          <cell r="B992">
            <v>39</v>
          </cell>
          <cell r="C992" t="str">
            <v>Poles, Towers, and Fixtures</v>
          </cell>
          <cell r="D992" t="str">
            <v>E36401</v>
          </cell>
          <cell r="E992">
            <v>0</v>
          </cell>
          <cell r="F992">
            <v>1</v>
          </cell>
          <cell r="G992">
            <v>0</v>
          </cell>
          <cell r="H992">
            <v>0</v>
          </cell>
          <cell r="I992">
            <v>1</v>
          </cell>
        </row>
        <row r="993">
          <cell r="B993">
            <v>40</v>
          </cell>
          <cell r="C993" t="str">
            <v>Overhead Conductors and Devices</v>
          </cell>
          <cell r="D993" t="str">
            <v>E36501</v>
          </cell>
          <cell r="E993">
            <v>0</v>
          </cell>
          <cell r="F993">
            <v>1</v>
          </cell>
          <cell r="G993">
            <v>0</v>
          </cell>
          <cell r="H993">
            <v>0</v>
          </cell>
          <cell r="I993">
            <v>1</v>
          </cell>
        </row>
        <row r="994">
          <cell r="B994">
            <v>41</v>
          </cell>
          <cell r="C994" t="str">
            <v>Underground Conduit</v>
          </cell>
          <cell r="D994" t="str">
            <v>E36601</v>
          </cell>
          <cell r="E994">
            <v>0</v>
          </cell>
          <cell r="F994">
            <v>1</v>
          </cell>
          <cell r="G994">
            <v>0</v>
          </cell>
          <cell r="H994">
            <v>0</v>
          </cell>
          <cell r="I994">
            <v>1</v>
          </cell>
        </row>
        <row r="995">
          <cell r="B995">
            <v>42</v>
          </cell>
          <cell r="C995" t="str">
            <v>Underground Conductors and Devices</v>
          </cell>
          <cell r="D995" t="str">
            <v>E36701</v>
          </cell>
          <cell r="E995">
            <v>0</v>
          </cell>
          <cell r="F995">
            <v>1</v>
          </cell>
          <cell r="G995">
            <v>0</v>
          </cell>
          <cell r="H995">
            <v>0</v>
          </cell>
          <cell r="I995">
            <v>1</v>
          </cell>
        </row>
        <row r="996">
          <cell r="B996">
            <v>43</v>
          </cell>
          <cell r="C996" t="str">
            <v>Line Transformers</v>
          </cell>
          <cell r="D996" t="str">
            <v>E36801</v>
          </cell>
          <cell r="E996">
            <v>0</v>
          </cell>
          <cell r="F996">
            <v>1</v>
          </cell>
          <cell r="G996">
            <v>0</v>
          </cell>
          <cell r="H996">
            <v>0</v>
          </cell>
          <cell r="I996">
            <v>1</v>
          </cell>
        </row>
        <row r="997">
          <cell r="B997">
            <v>44</v>
          </cell>
          <cell r="C997" t="str">
            <v>Services</v>
          </cell>
          <cell r="D997" t="str">
            <v>E36901</v>
          </cell>
          <cell r="E997">
            <v>0</v>
          </cell>
          <cell r="F997">
            <v>1</v>
          </cell>
          <cell r="G997">
            <v>0</v>
          </cell>
          <cell r="H997">
            <v>0</v>
          </cell>
          <cell r="I997">
            <v>1</v>
          </cell>
        </row>
        <row r="998">
          <cell r="B998">
            <v>45</v>
          </cell>
          <cell r="C998" t="str">
            <v>Meters</v>
          </cell>
          <cell r="D998" t="str">
            <v>E37001</v>
          </cell>
          <cell r="E998">
            <v>0</v>
          </cell>
          <cell r="F998">
            <v>0</v>
          </cell>
          <cell r="G998">
            <v>1</v>
          </cell>
          <cell r="H998">
            <v>0</v>
          </cell>
          <cell r="I998">
            <v>1</v>
          </cell>
        </row>
        <row r="999">
          <cell r="B999">
            <v>46</v>
          </cell>
          <cell r="C999" t="str">
            <v>AMS Meters</v>
          </cell>
          <cell r="D999" t="str">
            <v>E37003</v>
          </cell>
          <cell r="E999">
            <v>0</v>
          </cell>
          <cell r="F999">
            <v>0</v>
          </cell>
          <cell r="G999">
            <v>1</v>
          </cell>
          <cell r="H999">
            <v>0</v>
          </cell>
          <cell r="I999">
            <v>1</v>
          </cell>
        </row>
        <row r="1000">
          <cell r="B1000">
            <v>47</v>
          </cell>
          <cell r="C1000" t="str">
            <v>Street Lighting &amp; Signal Systems</v>
          </cell>
          <cell r="D1000" t="str">
            <v>E37301</v>
          </cell>
          <cell r="E1000">
            <v>0</v>
          </cell>
          <cell r="F1000">
            <v>1</v>
          </cell>
          <cell r="G1000">
            <v>0</v>
          </cell>
          <cell r="H1000">
            <v>0</v>
          </cell>
          <cell r="I1000">
            <v>1</v>
          </cell>
        </row>
        <row r="1001">
          <cell r="B1001">
            <v>48</v>
          </cell>
          <cell r="C1001" t="str">
            <v>Security Lighting</v>
          </cell>
          <cell r="D1001" t="str">
            <v>E37401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I1001">
            <v>0</v>
          </cell>
        </row>
        <row r="1002">
          <cell r="B1002">
            <v>49</v>
          </cell>
          <cell r="C1002" t="str">
            <v>Land and Land Fees</v>
          </cell>
          <cell r="D1002" t="str">
            <v>E38901</v>
          </cell>
          <cell r="E1002">
            <v>3.3607690422406702E-2</v>
          </cell>
          <cell r="F1002">
            <v>0.95469792070958681</v>
          </cell>
          <cell r="G1002">
            <v>9.3922924190469447E-3</v>
          </cell>
          <cell r="H1002">
            <v>2.3020964489595202E-3</v>
          </cell>
          <cell r="I1002">
            <v>1</v>
          </cell>
        </row>
        <row r="1003">
          <cell r="B1003">
            <v>50</v>
          </cell>
          <cell r="C1003" t="str">
            <v>Land and Land Rights</v>
          </cell>
          <cell r="D1003" t="str">
            <v>E38902</v>
          </cell>
          <cell r="E1003">
            <v>3.1742262928657369E-3</v>
          </cell>
          <cell r="F1003">
            <v>0.91170715667238755</v>
          </cell>
          <cell r="G1003">
            <v>6.6808363713871969E-3</v>
          </cell>
          <cell r="H1003">
            <v>7.8437780663359533E-2</v>
          </cell>
          <cell r="I1003">
            <v>1</v>
          </cell>
        </row>
        <row r="1004">
          <cell r="B1004">
            <v>51</v>
          </cell>
          <cell r="C1004" t="str">
            <v>Structures and Improvements</v>
          </cell>
          <cell r="D1004" t="str">
            <v>E39001</v>
          </cell>
          <cell r="E1004">
            <v>0.12424320863383881</v>
          </cell>
          <cell r="F1004">
            <v>0.8574601523750115</v>
          </cell>
          <cell r="G1004">
            <v>1.1322084156471363E-2</v>
          </cell>
          <cell r="H1004">
            <v>6.9745548346783013E-3</v>
          </cell>
          <cell r="I1004">
            <v>1</v>
          </cell>
        </row>
        <row r="1005">
          <cell r="B1005">
            <v>52</v>
          </cell>
          <cell r="C1005" t="str">
            <v>Office Furniture and Equipment</v>
          </cell>
          <cell r="D1005" t="str">
            <v>E39101</v>
          </cell>
          <cell r="E1005">
            <v>7.8854958658747532E-2</v>
          </cell>
          <cell r="F1005">
            <v>0.70593171078363848</v>
          </cell>
          <cell r="G1005">
            <v>8.9223465372124059E-3</v>
          </cell>
          <cell r="H1005">
            <v>0.20629098402040172</v>
          </cell>
          <cell r="I1005">
            <v>1</v>
          </cell>
        </row>
        <row r="1006">
          <cell r="B1006">
            <v>53</v>
          </cell>
          <cell r="C1006" t="str">
            <v>Transportation Equipment</v>
          </cell>
          <cell r="D1006" t="str">
            <v>E39201</v>
          </cell>
          <cell r="E1006">
            <v>0.26441776891268121</v>
          </cell>
          <cell r="F1006">
            <v>0.60014490566336054</v>
          </cell>
          <cell r="G1006">
            <v>3.6223294046989069E-2</v>
          </cell>
          <cell r="H1006">
            <v>9.9214031376969297E-2</v>
          </cell>
          <cell r="I1006">
            <v>1.0000000000000002</v>
          </cell>
        </row>
        <row r="1007">
          <cell r="B1007">
            <v>54</v>
          </cell>
          <cell r="C1007" t="str">
            <v>Stores Equipment</v>
          </cell>
          <cell r="D1007" t="str">
            <v>E39301</v>
          </cell>
          <cell r="E1007">
            <v>0.29599604249732336</v>
          </cell>
          <cell r="F1007">
            <v>0.68990890785994696</v>
          </cell>
          <cell r="G1007">
            <v>1.4095049642729684E-2</v>
          </cell>
          <cell r="H1007">
            <v>0</v>
          </cell>
          <cell r="I1007">
            <v>1</v>
          </cell>
        </row>
        <row r="1008">
          <cell r="B1008">
            <v>55</v>
          </cell>
          <cell r="C1008" t="str">
            <v>Tools, Shop and Engine Equipment</v>
          </cell>
          <cell r="D1008" t="str">
            <v>E39401</v>
          </cell>
          <cell r="E1008">
            <v>8.0204083326299771E-3</v>
          </cell>
          <cell r="F1008">
            <v>0.98016751010872027</v>
          </cell>
          <cell r="G1008">
            <v>1.1812081558649776E-2</v>
          </cell>
          <cell r="H1008">
            <v>0</v>
          </cell>
          <cell r="I1008">
            <v>1</v>
          </cell>
        </row>
        <row r="1009">
          <cell r="B1009">
            <v>56</v>
          </cell>
          <cell r="C1009" t="str">
            <v>Laboratory Equipment</v>
          </cell>
          <cell r="D1009" t="str">
            <v>E39501</v>
          </cell>
          <cell r="E1009">
            <v>0</v>
          </cell>
          <cell r="F1009">
            <v>0.17500365181281446</v>
          </cell>
          <cell r="G1009">
            <v>0.79092231724653494</v>
          </cell>
          <cell r="H1009">
            <v>3.4074030940650556E-2</v>
          </cell>
          <cell r="I1009">
            <v>0.99999999999999989</v>
          </cell>
        </row>
        <row r="1010">
          <cell r="B1010">
            <v>57</v>
          </cell>
          <cell r="C1010" t="str">
            <v>Power Operated Equipment</v>
          </cell>
          <cell r="D1010" t="str">
            <v>E39601</v>
          </cell>
          <cell r="E1010">
            <v>0.46506187656173814</v>
          </cell>
          <cell r="F1010">
            <v>0.35950210447303321</v>
          </cell>
          <cell r="G1010">
            <v>7.2466113031431486E-3</v>
          </cell>
          <cell r="H1010">
            <v>0.16818940766208534</v>
          </cell>
          <cell r="I1010">
            <v>0.99999999999999989</v>
          </cell>
        </row>
        <row r="1011">
          <cell r="B1011">
            <v>58</v>
          </cell>
          <cell r="C1011" t="str">
            <v>Communication Equipment</v>
          </cell>
          <cell r="D1011" t="str">
            <v>E39701</v>
          </cell>
          <cell r="E1011">
            <v>0.20030000041104559</v>
          </cell>
          <cell r="F1011">
            <v>0.63189999987881973</v>
          </cell>
          <cell r="G1011">
            <v>7.1199999657030819E-2</v>
          </cell>
          <cell r="H1011">
            <v>9.6600000053103763E-2</v>
          </cell>
          <cell r="I1011">
            <v>0.99999999999999989</v>
          </cell>
        </row>
        <row r="1012">
          <cell r="B1012">
            <v>59</v>
          </cell>
          <cell r="C1012" t="str">
            <v>Computer Equipment</v>
          </cell>
          <cell r="D1012" t="str">
            <v>E39702</v>
          </cell>
          <cell r="E1012">
            <v>0.1857671360179749</v>
          </cell>
          <cell r="F1012">
            <v>0.65860767468959958</v>
          </cell>
          <cell r="G1012">
            <v>6.6034049426079044E-2</v>
          </cell>
          <cell r="H1012">
            <v>8.9591139866346536E-2</v>
          </cell>
          <cell r="I1012">
            <v>1</v>
          </cell>
        </row>
        <row r="1013">
          <cell r="B1013">
            <v>60</v>
          </cell>
          <cell r="C1013" t="str">
            <v>Miscellaneous Equipment</v>
          </cell>
          <cell r="D1013" t="str">
            <v>E39801</v>
          </cell>
          <cell r="E1013">
            <v>0.17117960198981941</v>
          </cell>
          <cell r="F1013">
            <v>0.69628032431409037</v>
          </cell>
          <cell r="G1013">
            <v>6.621221828295918E-3</v>
          </cell>
          <cell r="H1013">
            <v>0.12591885186779433</v>
          </cell>
          <cell r="I1013">
            <v>1</v>
          </cell>
        </row>
        <row r="1014">
          <cell r="B1014">
            <v>61</v>
          </cell>
          <cell r="C1014" t="str">
            <v>Meters (Not Used)</v>
          </cell>
          <cell r="D1014" t="str">
            <v>E37002</v>
          </cell>
        </row>
        <row r="1015">
          <cell r="B1015">
            <v>62</v>
          </cell>
          <cell r="C1015" t="str">
            <v>Install. on Customer Prem. (Not Used)</v>
          </cell>
          <cell r="D1015" t="str">
            <v>E37101</v>
          </cell>
        </row>
      </sheetData>
      <sheetData sheetId="37"/>
      <sheetData sheetId="38"/>
      <sheetData sheetId="39"/>
      <sheetData sheetId="40"/>
      <sheetData sheetId="41">
        <row r="783">
          <cell r="E783">
            <v>152781</v>
          </cell>
        </row>
      </sheetData>
      <sheetData sheetId="42"/>
      <sheetData sheetId="43"/>
      <sheetData sheetId="44">
        <row r="16">
          <cell r="E16">
            <v>1</v>
          </cell>
          <cell r="F16">
            <v>2</v>
          </cell>
          <cell r="G16">
            <v>3</v>
          </cell>
          <cell r="H16">
            <v>4</v>
          </cell>
          <cell r="I16">
            <v>5</v>
          </cell>
          <cell r="J16">
            <v>6</v>
          </cell>
          <cell r="K16">
            <v>7</v>
          </cell>
        </row>
        <row r="17">
          <cell r="B17">
            <v>1</v>
          </cell>
          <cell r="C17" t="str">
            <v>Direct Assigned</v>
          </cell>
          <cell r="D17" t="str">
            <v>DA</v>
          </cell>
        </row>
        <row r="18">
          <cell r="B18">
            <v>2</v>
          </cell>
          <cell r="C18" t="str">
            <v>Residential</v>
          </cell>
          <cell r="D18" t="str">
            <v>RES</v>
          </cell>
          <cell r="E18">
            <v>1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1</v>
          </cell>
        </row>
        <row r="19">
          <cell r="B19">
            <v>3</v>
          </cell>
          <cell r="C19" t="str">
            <v>Secondary &lt;=10 kVA</v>
          </cell>
          <cell r="D19" t="str">
            <v>SEC&lt;10</v>
          </cell>
          <cell r="E19">
            <v>0</v>
          </cell>
          <cell r="F19">
            <v>1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1</v>
          </cell>
        </row>
        <row r="20">
          <cell r="B20">
            <v>4</v>
          </cell>
          <cell r="C20" t="str">
            <v>Secondary &gt;10 kVA</v>
          </cell>
          <cell r="D20" t="str">
            <v>SEC&gt;10</v>
          </cell>
          <cell r="E20">
            <v>0</v>
          </cell>
          <cell r="F20">
            <v>0</v>
          </cell>
          <cell r="G20">
            <v>1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1</v>
          </cell>
        </row>
        <row r="21">
          <cell r="B21">
            <v>5</v>
          </cell>
          <cell r="C21" t="str">
            <v>Primary</v>
          </cell>
          <cell r="D21" t="str">
            <v>Prim</v>
          </cell>
          <cell r="E21">
            <v>0</v>
          </cell>
          <cell r="F21">
            <v>0</v>
          </cell>
          <cell r="G21">
            <v>0</v>
          </cell>
          <cell r="H21">
            <v>1</v>
          </cell>
          <cell r="I21">
            <v>0</v>
          </cell>
          <cell r="J21">
            <v>0</v>
          </cell>
          <cell r="K21">
            <v>0</v>
          </cell>
          <cell r="L21">
            <v>1</v>
          </cell>
        </row>
        <row r="22">
          <cell r="B22">
            <v>6</v>
          </cell>
          <cell r="C22" t="str">
            <v>Transmission</v>
          </cell>
          <cell r="D22" t="str">
            <v>TRAN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1</v>
          </cell>
          <cell r="J22">
            <v>0</v>
          </cell>
          <cell r="K22">
            <v>0</v>
          </cell>
          <cell r="L22">
            <v>1</v>
          </cell>
        </row>
        <row r="23">
          <cell r="B23">
            <v>7</v>
          </cell>
          <cell r="C23" t="str">
            <v>Lighting - SLS</v>
          </cell>
          <cell r="D23" t="str">
            <v>SLS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1</v>
          </cell>
          <cell r="K23">
            <v>0</v>
          </cell>
          <cell r="L23">
            <v>1</v>
          </cell>
        </row>
        <row r="24">
          <cell r="B24">
            <v>8</v>
          </cell>
          <cell r="C24" t="str">
            <v>Lighting - MLS</v>
          </cell>
          <cell r="D24" t="str">
            <v>MLS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1</v>
          </cell>
          <cell r="L24">
            <v>1</v>
          </cell>
        </row>
        <row r="25">
          <cell r="B25">
            <v>9</v>
          </cell>
        </row>
        <row r="26">
          <cell r="B26">
            <v>10</v>
          </cell>
          <cell r="C26" t="str">
            <v>Generation Demand - A&amp;E 4CP</v>
          </cell>
          <cell r="D26" t="str">
            <v>D1</v>
          </cell>
          <cell r="E26">
            <v>0.51132751132751142</v>
          </cell>
          <cell r="F26">
            <v>9.855009855009856E-3</v>
          </cell>
          <cell r="G26">
            <v>0.26423126423126425</v>
          </cell>
          <cell r="H26">
            <v>3.3839033839033847E-2</v>
          </cell>
          <cell r="I26">
            <v>0.17865317865317867</v>
          </cell>
          <cell r="J26">
            <v>1.6890016890016891E-3</v>
          </cell>
          <cell r="K26">
            <v>4.0500040500040504E-4</v>
          </cell>
          <cell r="L26">
            <v>1</v>
          </cell>
        </row>
        <row r="27">
          <cell r="B27">
            <v>11</v>
          </cell>
        </row>
        <row r="28">
          <cell r="B28">
            <v>12</v>
          </cell>
          <cell r="C28" t="str">
            <v>Transmission Demand - ERCOT 4CP</v>
          </cell>
          <cell r="D28" t="str">
            <v>D2</v>
          </cell>
          <cell r="E28">
            <v>0.46650891681952339</v>
          </cell>
          <cell r="F28">
            <v>8.7828438527922381E-3</v>
          </cell>
          <cell r="G28">
            <v>0.34065970061662815</v>
          </cell>
          <cell r="H28">
            <v>3.4843615698445206E-2</v>
          </cell>
          <cell r="I28">
            <v>0.1492049230126111</v>
          </cell>
          <cell r="J28">
            <v>0</v>
          </cell>
          <cell r="K28">
            <v>0</v>
          </cell>
          <cell r="L28">
            <v>1</v>
          </cell>
        </row>
        <row r="29">
          <cell r="B29">
            <v>13</v>
          </cell>
          <cell r="C29" t="str">
            <v>Dist Demand - Sub Level - 4CP</v>
          </cell>
          <cell r="D29" t="str">
            <v>D3</v>
          </cell>
          <cell r="E29">
            <v>0.54832112859820681</v>
          </cell>
          <cell r="F29">
            <v>1.0323101402856876E-2</v>
          </cell>
          <cell r="G29">
            <v>0.40040158885601729</v>
          </cell>
          <cell r="H29">
            <v>4.0954181142918961E-2</v>
          </cell>
          <cell r="I29">
            <v>0</v>
          </cell>
          <cell r="J29">
            <v>0</v>
          </cell>
          <cell r="K29">
            <v>0</v>
          </cell>
          <cell r="L29">
            <v>0.99999999999999989</v>
          </cell>
        </row>
        <row r="30">
          <cell r="B30">
            <v>14</v>
          </cell>
          <cell r="C30" t="str">
            <v>Dist Demand - Line Level - 4CP</v>
          </cell>
          <cell r="D30" t="str">
            <v>D4</v>
          </cell>
          <cell r="E30">
            <v>0.5553934351885752</v>
          </cell>
          <cell r="F30">
            <v>1.0484009202187573E-2</v>
          </cell>
          <cell r="G30">
            <v>0.39337256423830463</v>
          </cell>
          <cell r="H30">
            <v>4.0749991370932485E-2</v>
          </cell>
          <cell r="I30">
            <v>0</v>
          </cell>
          <cell r="J30">
            <v>0</v>
          </cell>
          <cell r="K30">
            <v>0</v>
          </cell>
          <cell r="L30">
            <v>0.99999999999999989</v>
          </cell>
        </row>
        <row r="31">
          <cell r="B31">
            <v>15</v>
          </cell>
          <cell r="C31" t="str">
            <v>Dist Dem-Line Level-4CP-Secondary</v>
          </cell>
          <cell r="D31" t="str">
            <v>D5</v>
          </cell>
          <cell r="E31">
            <v>0.57898715683341773</v>
          </cell>
          <cell r="F31">
            <v>1.092938139992411E-2</v>
          </cell>
          <cell r="G31">
            <v>0.41008346176665805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0.99999999999999978</v>
          </cell>
        </row>
        <row r="32">
          <cell r="B32">
            <v>16</v>
          </cell>
        </row>
        <row r="33">
          <cell r="B33">
            <v>17</v>
          </cell>
          <cell r="C33" t="str">
            <v>Mwh - Generation Level</v>
          </cell>
          <cell r="D33" t="str">
            <v>E1</v>
          </cell>
          <cell r="E33">
            <v>0.32684711114797055</v>
          </cell>
          <cell r="F33">
            <v>1.0364224992623216E-2</v>
          </cell>
          <cell r="G33">
            <v>0.36577792500213874</v>
          </cell>
          <cell r="H33">
            <v>4.6853455528841341E-2</v>
          </cell>
          <cell r="I33">
            <v>0.24729907783933058</v>
          </cell>
          <cell r="J33">
            <v>2.3053242900289311E-3</v>
          </cell>
          <cell r="K33">
            <v>5.5288119906663738E-4</v>
          </cell>
          <cell r="L33">
            <v>1</v>
          </cell>
        </row>
        <row r="34">
          <cell r="B34">
            <v>18</v>
          </cell>
        </row>
        <row r="35">
          <cell r="B35">
            <v>19</v>
          </cell>
          <cell r="C35" t="str">
            <v>Customer Count - Total</v>
          </cell>
          <cell r="D35" t="str">
            <v>C1</v>
          </cell>
          <cell r="E35">
            <v>0.87816208861338496</v>
          </cell>
          <cell r="F35">
            <v>5.917319794456001E-2</v>
          </cell>
          <cell r="G35">
            <v>5.5074062873645087E-2</v>
          </cell>
          <cell r="H35">
            <v>3.9908741212786299E-4</v>
          </cell>
          <cell r="I35">
            <v>8.1495327401485525E-5</v>
          </cell>
          <cell r="J35">
            <v>2.0373831850371382E-3</v>
          </cell>
          <cell r="K35">
            <v>5.0726846438434474E-3</v>
          </cell>
          <cell r="L35">
            <v>1</v>
          </cell>
        </row>
        <row r="36">
          <cell r="B36">
            <v>20</v>
          </cell>
          <cell r="C36" t="str">
            <v>Customer Count - Secondary Volt</v>
          </cell>
          <cell r="D36" t="str">
            <v>C2</v>
          </cell>
          <cell r="E36">
            <v>0.88487889510146078</v>
          </cell>
          <cell r="F36">
            <v>5.9625796530889098E-2</v>
          </cell>
          <cell r="G36">
            <v>5.5495308367650077E-2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0.99999999999999989</v>
          </cell>
        </row>
        <row r="37">
          <cell r="B37">
            <v>21</v>
          </cell>
          <cell r="C37" t="str">
            <v>Customer Count - Overhead Dist</v>
          </cell>
          <cell r="D37" t="str">
            <v>C3</v>
          </cell>
          <cell r="E37">
            <v>0.78411048470983635</v>
          </cell>
          <cell r="F37">
            <v>9.4691876005569733E-2</v>
          </cell>
          <cell r="G37">
            <v>0.12029136526328728</v>
          </cell>
          <cell r="H37">
            <v>9.0627402130661228E-4</v>
          </cell>
          <cell r="I37">
            <v>0</v>
          </cell>
          <cell r="J37">
            <v>0</v>
          </cell>
          <cell r="K37">
            <v>0</v>
          </cell>
          <cell r="L37">
            <v>1</v>
          </cell>
        </row>
        <row r="38">
          <cell r="B38">
            <v>22</v>
          </cell>
          <cell r="C38" t="str">
            <v>Customer Count - Res/Comm Dist</v>
          </cell>
          <cell r="D38" t="str">
            <v>C4</v>
          </cell>
          <cell r="E38">
            <v>0.8845231930191787</v>
          </cell>
          <cell r="F38">
            <v>5.9601828256697929E-2</v>
          </cell>
          <cell r="G38">
            <v>5.5473000459921075E-2</v>
          </cell>
          <cell r="H38">
            <v>4.0197826420232662E-4</v>
          </cell>
          <cell r="I38">
            <v>0</v>
          </cell>
          <cell r="J38">
            <v>0</v>
          </cell>
          <cell r="K38">
            <v>0</v>
          </cell>
          <cell r="L38">
            <v>1</v>
          </cell>
        </row>
        <row r="39">
          <cell r="B39">
            <v>23</v>
          </cell>
        </row>
        <row r="40">
          <cell r="B40">
            <v>24</v>
          </cell>
          <cell r="C40" t="str">
            <v>Dist Land, Struct, Station Eqpt</v>
          </cell>
          <cell r="D40" t="str">
            <v>A360-2</v>
          </cell>
          <cell r="E40">
            <v>0.54832112859820681</v>
          </cell>
          <cell r="F40">
            <v>1.0323101402856876E-2</v>
          </cell>
          <cell r="G40">
            <v>0.40040158885601723</v>
          </cell>
          <cell r="H40">
            <v>4.0954181142918954E-2</v>
          </cell>
          <cell r="I40">
            <v>0</v>
          </cell>
          <cell r="J40">
            <v>0</v>
          </cell>
          <cell r="K40">
            <v>0</v>
          </cell>
          <cell r="L40">
            <v>0.99999999999999989</v>
          </cell>
        </row>
        <row r="41">
          <cell r="B41">
            <v>25</v>
          </cell>
          <cell r="C41" t="str">
            <v>Dist Poles, Towers, Fixtures</v>
          </cell>
          <cell r="D41" t="str">
            <v>A364</v>
          </cell>
          <cell r="E41">
            <v>0.55851591930656941</v>
          </cell>
          <cell r="F41">
            <v>1.0542951476533361E-2</v>
          </cell>
          <cell r="G41">
            <v>0.39558414886726534</v>
          </cell>
          <cell r="H41">
            <v>3.5356980349631889E-2</v>
          </cell>
          <cell r="I41">
            <v>0</v>
          </cell>
          <cell r="J41">
            <v>0</v>
          </cell>
          <cell r="K41">
            <v>0</v>
          </cell>
          <cell r="L41">
            <v>1</v>
          </cell>
        </row>
        <row r="42">
          <cell r="B42">
            <v>26</v>
          </cell>
          <cell r="C42" t="str">
            <v>Dist OH Lines &amp; Devices</v>
          </cell>
          <cell r="D42" t="str">
            <v>A365</v>
          </cell>
          <cell r="E42">
            <v>0.55748746653498849</v>
          </cell>
          <cell r="F42">
            <v>1.0523537656278881E-2</v>
          </cell>
          <cell r="G42">
            <v>0.39485571911220813</v>
          </cell>
          <cell r="H42">
            <v>3.7133276696524671E-2</v>
          </cell>
          <cell r="I42">
            <v>0</v>
          </cell>
          <cell r="J42">
            <v>0</v>
          </cell>
          <cell r="K42">
            <v>0</v>
          </cell>
          <cell r="L42">
            <v>1.0000000000000002</v>
          </cell>
        </row>
        <row r="43">
          <cell r="B43">
            <v>27</v>
          </cell>
          <cell r="C43" t="str">
            <v>O. H. Poles and Conductors</v>
          </cell>
          <cell r="D43" t="str">
            <v>A364-5</v>
          </cell>
          <cell r="E43">
            <v>0.55815691661911837</v>
          </cell>
          <cell r="F43">
            <v>1.0536174681489737E-2</v>
          </cell>
          <cell r="G43">
            <v>0.39532987541211884</v>
          </cell>
          <cell r="H43">
            <v>3.5977033287273134E-2</v>
          </cell>
          <cell r="I43">
            <v>0</v>
          </cell>
          <cell r="J43">
            <v>0</v>
          </cell>
          <cell r="K43">
            <v>0</v>
          </cell>
          <cell r="L43">
            <v>1</v>
          </cell>
        </row>
        <row r="44">
          <cell r="B44">
            <v>28</v>
          </cell>
          <cell r="C44" t="str">
            <v>Poles, Lines, Services</v>
          </cell>
          <cell r="D44" t="str">
            <v>A364,5,9</v>
          </cell>
          <cell r="E44">
            <v>0.58419772162855232</v>
          </cell>
          <cell r="F44">
            <v>2.6384792737411782E-2</v>
          </cell>
          <cell r="G44">
            <v>0.35827495214863547</v>
          </cell>
          <cell r="H44">
            <v>3.1142533485400435E-2</v>
          </cell>
          <cell r="I44">
            <v>0</v>
          </cell>
          <cell r="J44">
            <v>0</v>
          </cell>
          <cell r="K44">
            <v>0</v>
          </cell>
          <cell r="L44">
            <v>1</v>
          </cell>
        </row>
        <row r="45">
          <cell r="B45">
            <v>29</v>
          </cell>
          <cell r="C45" t="str">
            <v>Dist UG Conduits</v>
          </cell>
          <cell r="D45" t="str">
            <v>A366</v>
          </cell>
          <cell r="E45">
            <v>0.75993443918740045</v>
          </cell>
          <cell r="F45">
            <v>4.0427152546376388E-3</v>
          </cell>
          <cell r="G45">
            <v>0.21621250770135247</v>
          </cell>
          <cell r="H45">
            <v>1.9810337856609527E-2</v>
          </cell>
          <cell r="I45">
            <v>0</v>
          </cell>
          <cell r="J45">
            <v>0</v>
          </cell>
          <cell r="K45">
            <v>0</v>
          </cell>
          <cell r="L45">
            <v>1</v>
          </cell>
        </row>
        <row r="46">
          <cell r="B46">
            <v>30</v>
          </cell>
          <cell r="C46" t="str">
            <v>Dist UG Conductors &amp; Devices</v>
          </cell>
          <cell r="D46" t="str">
            <v>A367</v>
          </cell>
          <cell r="E46">
            <v>0.75625841305242558</v>
          </cell>
          <cell r="F46">
            <v>3.6756028041325943E-3</v>
          </cell>
          <cell r="G46">
            <v>0.22053363633701831</v>
          </cell>
          <cell r="H46">
            <v>1.9532347806423617E-2</v>
          </cell>
          <cell r="I46">
            <v>0</v>
          </cell>
          <cell r="J46">
            <v>0</v>
          </cell>
          <cell r="K46">
            <v>0</v>
          </cell>
          <cell r="L46">
            <v>1</v>
          </cell>
        </row>
        <row r="47">
          <cell r="B47">
            <v>31</v>
          </cell>
          <cell r="C47" t="str">
            <v>Dist UG Conduits, Conductors &amp; Devices</v>
          </cell>
          <cell r="D47" t="str">
            <v>A366-7</v>
          </cell>
          <cell r="E47">
            <v>0.75754025468297392</v>
          </cell>
          <cell r="F47">
            <v>3.8036160458429133E-3</v>
          </cell>
          <cell r="G47">
            <v>0.21902684547841936</v>
          </cell>
          <cell r="H47">
            <v>1.9629283792763921E-2</v>
          </cell>
          <cell r="I47">
            <v>0</v>
          </cell>
          <cell r="J47">
            <v>0</v>
          </cell>
          <cell r="K47">
            <v>0</v>
          </cell>
          <cell r="L47">
            <v>1</v>
          </cell>
        </row>
        <row r="48">
          <cell r="B48">
            <v>32</v>
          </cell>
          <cell r="C48" t="str">
            <v>Dist Line Transformers</v>
          </cell>
          <cell r="D48" t="str">
            <v>A368</v>
          </cell>
          <cell r="E48">
            <v>0.57526395053936807</v>
          </cell>
          <cell r="F48">
            <v>1.0859099458195349E-2</v>
          </cell>
          <cell r="G48">
            <v>0.40744639925514098</v>
          </cell>
          <cell r="H48">
            <v>6.4305507472955954E-3</v>
          </cell>
          <cell r="I48">
            <v>0</v>
          </cell>
          <cell r="J48">
            <v>0</v>
          </cell>
          <cell r="K48">
            <v>0</v>
          </cell>
          <cell r="L48">
            <v>0.99999999999999989</v>
          </cell>
        </row>
        <row r="49">
          <cell r="B49">
            <v>33</v>
          </cell>
          <cell r="C49" t="str">
            <v>Distribution - Services</v>
          </cell>
          <cell r="D49" t="str">
            <v>A369</v>
          </cell>
          <cell r="E49">
            <v>0.75194550841694774</v>
          </cell>
          <cell r="F49">
            <v>0.12847728187407187</v>
          </cell>
          <cell r="G49">
            <v>0.11957720970898038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0.99999999999999989</v>
          </cell>
        </row>
        <row r="50">
          <cell r="B50">
            <v>34</v>
          </cell>
          <cell r="C50" t="str">
            <v>Distribution - Services - Wt. Factors</v>
          </cell>
          <cell r="D50" t="str">
            <v>A369Wt</v>
          </cell>
          <cell r="E50">
            <v>0.75194550841694774</v>
          </cell>
          <cell r="F50">
            <v>0.1284772818740719</v>
          </cell>
          <cell r="G50">
            <v>0.11957720970898038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1</v>
          </cell>
        </row>
        <row r="51">
          <cell r="B51">
            <v>35</v>
          </cell>
          <cell r="C51" t="str">
            <v>Metering excl Transformers-Wt. Fact</v>
          </cell>
          <cell r="D51" t="str">
            <v>A370M</v>
          </cell>
          <cell r="E51">
            <v>0</v>
          </cell>
          <cell r="F51">
            <v>3.5180299032541783E-3</v>
          </cell>
          <cell r="G51">
            <v>0.8227792436235708</v>
          </cell>
          <cell r="H51">
            <v>0.12884784520668427</v>
          </cell>
          <cell r="I51">
            <v>4.4854881266490766E-2</v>
          </cell>
          <cell r="J51">
            <v>0</v>
          </cell>
          <cell r="K51">
            <v>0</v>
          </cell>
          <cell r="L51">
            <v>1</v>
          </cell>
        </row>
        <row r="52">
          <cell r="B52">
            <v>36</v>
          </cell>
          <cell r="C52" t="str">
            <v>Metering-Transformers-Wt. Factors</v>
          </cell>
          <cell r="D52" t="str">
            <v>A370T</v>
          </cell>
          <cell r="E52">
            <v>0</v>
          </cell>
          <cell r="F52">
            <v>0</v>
          </cell>
          <cell r="G52">
            <v>0.108575482333451</v>
          </cell>
          <cell r="H52">
            <v>0.25151653851620309</v>
          </cell>
          <cell r="I52">
            <v>0.63990797915034592</v>
          </cell>
          <cell r="J52">
            <v>0</v>
          </cell>
          <cell r="K52">
            <v>0</v>
          </cell>
          <cell r="L52">
            <v>1</v>
          </cell>
        </row>
        <row r="53">
          <cell r="B53">
            <v>37</v>
          </cell>
          <cell r="C53" t="str">
            <v>Metering (AMS) excl Transformers-Wt. Fact</v>
          </cell>
          <cell r="D53" t="str">
            <v>A370M A</v>
          </cell>
          <cell r="E53">
            <v>0.88607199505011358</v>
          </cell>
          <cell r="F53">
            <v>5.9699741823920287E-2</v>
          </cell>
          <cell r="G53">
            <v>5.4061788932489273E-2</v>
          </cell>
          <cell r="H53">
            <v>1.6647419347687198E-4</v>
          </cell>
          <cell r="I53">
            <v>0</v>
          </cell>
          <cell r="J53">
            <v>0</v>
          </cell>
          <cell r="K53">
            <v>0</v>
          </cell>
          <cell r="L53">
            <v>0.99999999999999989</v>
          </cell>
        </row>
        <row r="54">
          <cell r="B54">
            <v>38</v>
          </cell>
          <cell r="C54" t="str">
            <v>Metering (AMS) -Transformers-Wt. Factors</v>
          </cell>
          <cell r="D54" t="str">
            <v>A370T A</v>
          </cell>
          <cell r="E54">
            <v>3.9022337131347139E-2</v>
          </cell>
          <cell r="F54">
            <v>0.15106875507320444</v>
          </cell>
          <cell r="G54">
            <v>0.80367074527252502</v>
          </cell>
          <cell r="H54">
            <v>6.2381625229233654E-3</v>
          </cell>
          <cell r="I54">
            <v>0</v>
          </cell>
          <cell r="J54">
            <v>0</v>
          </cell>
          <cell r="K54">
            <v>0</v>
          </cell>
          <cell r="L54">
            <v>1</v>
          </cell>
        </row>
        <row r="55">
          <cell r="B55">
            <v>39</v>
          </cell>
          <cell r="C55" t="str">
            <v>Lighting Plant - SLS</v>
          </cell>
          <cell r="D55" t="str">
            <v>A373S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0.99603046362063263</v>
          </cell>
          <cell r="K55">
            <v>3.9695363793673414E-3</v>
          </cell>
          <cell r="L55">
            <v>1</v>
          </cell>
        </row>
        <row r="56">
          <cell r="B56">
            <v>40</v>
          </cell>
          <cell r="C56" t="str">
            <v>Lighting Plant - MLS</v>
          </cell>
          <cell r="D56" t="str">
            <v>A373M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1</v>
          </cell>
          <cell r="L56">
            <v>1</v>
          </cell>
        </row>
        <row r="57">
          <cell r="B57">
            <v>41</v>
          </cell>
        </row>
        <row r="58">
          <cell r="B58">
            <v>42</v>
          </cell>
          <cell r="C58" t="str">
            <v>Net Transmission Plant</v>
          </cell>
          <cell r="D58" t="str">
            <v>TRANPLT</v>
          </cell>
          <cell r="E58">
            <v>0.4665089168195235</v>
          </cell>
          <cell r="F58">
            <v>8.7828438527922381E-3</v>
          </cell>
          <cell r="G58">
            <v>0.3406597006166282</v>
          </cell>
          <cell r="H58">
            <v>3.4843615698445206E-2</v>
          </cell>
          <cell r="I58">
            <v>0.14920492301261104</v>
          </cell>
          <cell r="J58">
            <v>0</v>
          </cell>
          <cell r="K58">
            <v>0</v>
          </cell>
          <cell r="L58">
            <v>1.0000000000000002</v>
          </cell>
        </row>
        <row r="59">
          <cell r="B59">
            <v>43</v>
          </cell>
          <cell r="C59" t="str">
            <v>Net Distribution Plant</v>
          </cell>
          <cell r="D59" t="str">
            <v>DISTPLT</v>
          </cell>
          <cell r="E59">
            <v>0.57175286342951992</v>
          </cell>
          <cell r="F59">
            <v>1.1300631136403564E-2</v>
          </cell>
          <cell r="G59">
            <v>0.31040595683745709</v>
          </cell>
          <cell r="H59">
            <v>2.3318526630967295E-2</v>
          </cell>
          <cell r="I59">
            <v>0</v>
          </cell>
          <cell r="J59">
            <v>8.0579008065677554E-2</v>
          </cell>
          <cell r="K59">
            <v>2.6430138999746296E-3</v>
          </cell>
          <cell r="L59">
            <v>1</v>
          </cell>
        </row>
        <row r="60">
          <cell r="B60">
            <v>44</v>
          </cell>
          <cell r="C60" t="str">
            <v>Net Metering Plant</v>
          </cell>
          <cell r="D60" t="str">
            <v>METPLT</v>
          </cell>
          <cell r="E60">
            <v>0.61520598375586089</v>
          </cell>
          <cell r="F60">
            <v>5.9760374436697523E-2</v>
          </cell>
          <cell r="G60">
            <v>0.22694123381811154</v>
          </cell>
          <cell r="H60">
            <v>3.6696729811707095E-2</v>
          </cell>
          <cell r="I60">
            <v>6.1395678177622925E-2</v>
          </cell>
          <cell r="J60">
            <v>0</v>
          </cell>
          <cell r="K60">
            <v>0</v>
          </cell>
          <cell r="L60">
            <v>1</v>
          </cell>
        </row>
        <row r="61">
          <cell r="B61">
            <v>45</v>
          </cell>
          <cell r="C61" t="str">
            <v>Net Customer Service Plant</v>
          </cell>
          <cell r="D61" t="str">
            <v>CUSTPLT</v>
          </cell>
          <cell r="E61">
            <v>0.80872158448751574</v>
          </cell>
          <cell r="F61">
            <v>5.3710158529131094E-2</v>
          </cell>
          <cell r="G61">
            <v>9.1055679332682063E-2</v>
          </cell>
          <cell r="H61">
            <v>5.6314955050670917E-3</v>
          </cell>
          <cell r="I61">
            <v>6.7616365054405199E-3</v>
          </cell>
          <cell r="J61">
            <v>3.073220932222483E-2</v>
          </cell>
          <cell r="K61">
            <v>3.3872363179388984E-3</v>
          </cell>
          <cell r="L61">
            <v>1.0000000000000002</v>
          </cell>
        </row>
        <row r="62">
          <cell r="B62">
            <v>46</v>
          </cell>
        </row>
        <row r="63">
          <cell r="B63">
            <v>47</v>
          </cell>
          <cell r="C63" t="str">
            <v>COS excl. Revenue Related Expenses</v>
          </cell>
          <cell r="D63" t="str">
            <v>RevRel</v>
          </cell>
          <cell r="E63">
            <v>0.53310588453390872</v>
          </cell>
          <cell r="F63">
            <v>1.3306474262581889E-2</v>
          </cell>
          <cell r="G63">
            <v>0.32423945399284632</v>
          </cell>
          <cell r="H63">
            <v>3.0679974425037535E-2</v>
          </cell>
          <cell r="I63">
            <v>7.1498665886130783E-2</v>
          </cell>
          <cell r="J63">
            <v>2.5803270447498861E-2</v>
          </cell>
          <cell r="K63">
            <v>1.366276451996032E-3</v>
          </cell>
          <cell r="L63">
            <v>1.0000000000000002</v>
          </cell>
        </row>
        <row r="64">
          <cell r="B64">
            <v>48</v>
          </cell>
          <cell r="C64" t="str">
            <v>Metering Materials &amp; Supplies</v>
          </cell>
          <cell r="D64" t="str">
            <v>Met_M&amp;S</v>
          </cell>
          <cell r="E64">
            <v>6.1665087024231825E-2</v>
          </cell>
          <cell r="F64">
            <v>7.2018838308488611E-2</v>
          </cell>
          <cell r="G64">
            <v>9.7376694055511012E-2</v>
          </cell>
          <cell r="H64">
            <v>7.135399891685551E-2</v>
          </cell>
          <cell r="I64">
            <v>0.69758538169491302</v>
          </cell>
          <cell r="J64">
            <v>0</v>
          </cell>
          <cell r="K64">
            <v>0</v>
          </cell>
          <cell r="L64">
            <v>1</v>
          </cell>
        </row>
        <row r="65">
          <cell r="B65">
            <v>49</v>
          </cell>
        </row>
        <row r="66">
          <cell r="B66">
            <v>50</v>
          </cell>
          <cell r="C66" t="str">
            <v>Rate Base - Transmission</v>
          </cell>
          <cell r="D66" t="str">
            <v>TRANRB</v>
          </cell>
          <cell r="E66">
            <v>0.46650891681952333</v>
          </cell>
          <cell r="F66">
            <v>8.7828438527922381E-3</v>
          </cell>
          <cell r="G66">
            <v>0.34065970061662815</v>
          </cell>
          <cell r="H66">
            <v>3.4843615698445199E-2</v>
          </cell>
          <cell r="I66">
            <v>0.14920492301261101</v>
          </cell>
          <cell r="J66">
            <v>0</v>
          </cell>
          <cell r="K66">
            <v>0</v>
          </cell>
          <cell r="L66">
            <v>1</v>
          </cell>
        </row>
        <row r="67">
          <cell r="B67">
            <v>51</v>
          </cell>
          <cell r="C67" t="str">
            <v>Rate Base - Distribution</v>
          </cell>
          <cell r="D67" t="str">
            <v>DISTRB</v>
          </cell>
          <cell r="E67">
            <v>0.57193908803739613</v>
          </cell>
          <cell r="F67">
            <v>1.1303598386005731E-2</v>
          </cell>
          <cell r="G67">
            <v>0.31043600357443063</v>
          </cell>
          <cell r="H67">
            <v>2.3340128377657424E-2</v>
          </cell>
          <cell r="I67">
            <v>0</v>
          </cell>
          <cell r="J67">
            <v>8.033804125204852E-2</v>
          </cell>
          <cell r="K67">
            <v>2.6431403724615984E-3</v>
          </cell>
          <cell r="L67">
            <v>1</v>
          </cell>
        </row>
        <row r="68">
          <cell r="B68">
            <v>52</v>
          </cell>
          <cell r="C68" t="str">
            <v>Rate Base - Metering</v>
          </cell>
          <cell r="D68" t="str">
            <v>METRB</v>
          </cell>
          <cell r="E68">
            <v>0.6163636409925447</v>
          </cell>
          <cell r="F68">
            <v>5.964758482729994E-2</v>
          </cell>
          <cell r="G68">
            <v>0.22642932458187859</v>
          </cell>
          <cell r="H68">
            <v>3.6597735412206275E-2</v>
          </cell>
          <cell r="I68">
            <v>6.0961714186070499E-2</v>
          </cell>
          <cell r="J68">
            <v>0</v>
          </cell>
          <cell r="K68">
            <v>0</v>
          </cell>
          <cell r="L68">
            <v>1</v>
          </cell>
        </row>
        <row r="69">
          <cell r="B69">
            <v>53</v>
          </cell>
          <cell r="C69" t="str">
            <v>Rate Base - Customer Service</v>
          </cell>
          <cell r="D69" t="str">
            <v>CUSTRB</v>
          </cell>
          <cell r="E69">
            <v>0.80872158448751541</v>
          </cell>
          <cell r="F69">
            <v>5.3710158529131073E-2</v>
          </cell>
          <cell r="G69">
            <v>9.1055679332682035E-2</v>
          </cell>
          <cell r="H69">
            <v>5.63149550506709E-3</v>
          </cell>
          <cell r="I69">
            <v>6.7616365054405164E-3</v>
          </cell>
          <cell r="J69">
            <v>3.073220932222482E-2</v>
          </cell>
          <cell r="K69">
            <v>3.3872363179388971E-3</v>
          </cell>
          <cell r="L69">
            <v>0.99999999999999989</v>
          </cell>
        </row>
        <row r="70">
          <cell r="B70">
            <v>54</v>
          </cell>
        </row>
        <row r="71">
          <cell r="B71">
            <v>55</v>
          </cell>
          <cell r="C71" t="str">
            <v>Street Lighting Oper Exp</v>
          </cell>
          <cell r="D71" t="str">
            <v>A585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0.85470194166524605</v>
          </cell>
          <cell r="K71">
            <v>0.14529805833475395</v>
          </cell>
          <cell r="L71">
            <v>1</v>
          </cell>
        </row>
        <row r="72">
          <cell r="B72">
            <v>56</v>
          </cell>
          <cell r="C72" t="str">
            <v>Street Lighting Maint Exp</v>
          </cell>
          <cell r="D72" t="str">
            <v>A596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0.85470194166524605</v>
          </cell>
          <cell r="K72">
            <v>0.14529805833475398</v>
          </cell>
          <cell r="L72">
            <v>1</v>
          </cell>
        </row>
        <row r="73">
          <cell r="B73">
            <v>57</v>
          </cell>
          <cell r="C73" t="str">
            <v>Customer Installation Expense</v>
          </cell>
          <cell r="D73" t="str">
            <v>A587</v>
          </cell>
          <cell r="E73">
            <v>0.8845231930191787</v>
          </cell>
          <cell r="F73">
            <v>5.9601828256697929E-2</v>
          </cell>
          <cell r="G73">
            <v>5.5473000459921068E-2</v>
          </cell>
          <cell r="H73">
            <v>4.0197826420232657E-4</v>
          </cell>
          <cell r="I73">
            <v>0</v>
          </cell>
          <cell r="J73">
            <v>0</v>
          </cell>
          <cell r="K73">
            <v>0</v>
          </cell>
          <cell r="L73">
            <v>1</v>
          </cell>
        </row>
        <row r="74">
          <cell r="B74">
            <v>58</v>
          </cell>
        </row>
        <row r="75">
          <cell r="B75">
            <v>59</v>
          </cell>
          <cell r="C75" t="str">
            <v>Dist Operation Expense Accts 581-7</v>
          </cell>
          <cell r="D75" t="str">
            <v>A581-7</v>
          </cell>
          <cell r="E75">
            <v>0.68918698097472519</v>
          </cell>
          <cell r="F75">
            <v>1.5118874943121816E-2</v>
          </cell>
          <cell r="G75">
            <v>0.26810224298982721</v>
          </cell>
          <cell r="H75">
            <v>2.4817486241639663E-2</v>
          </cell>
          <cell r="I75">
            <v>0</v>
          </cell>
          <cell r="J75">
            <v>2.3712977598662494E-3</v>
          </cell>
          <cell r="K75">
            <v>4.0311709081978744E-4</v>
          </cell>
          <cell r="L75">
            <v>0.99999999999999989</v>
          </cell>
        </row>
        <row r="76">
          <cell r="B76">
            <v>60</v>
          </cell>
          <cell r="C76" t="str">
            <v>Dist Maintenance Exp Accts 591-7</v>
          </cell>
          <cell r="D76" t="str">
            <v>A591-7</v>
          </cell>
          <cell r="E76">
            <v>0.56224347934682117</v>
          </cell>
          <cell r="F76">
            <v>9.4139748293880412E-3</v>
          </cell>
          <cell r="G76">
            <v>0.36290312570137168</v>
          </cell>
          <cell r="H76">
            <v>3.2896416651587601E-2</v>
          </cell>
          <cell r="I76">
            <v>0</v>
          </cell>
          <cell r="J76">
            <v>2.781456825413843E-2</v>
          </cell>
          <cell r="K76">
            <v>4.7284352166929609E-3</v>
          </cell>
          <cell r="L76">
            <v>0.99999999999999989</v>
          </cell>
        </row>
        <row r="77">
          <cell r="B77">
            <v>61</v>
          </cell>
          <cell r="C77" t="str">
            <v>Meter Oper Exp ex Transfmers-Wt Fc</v>
          </cell>
          <cell r="D77" t="str">
            <v>A586M</v>
          </cell>
          <cell r="E77">
            <v>0.72958630089694909</v>
          </cell>
          <cell r="F77">
            <v>4.9777710388854646E-2</v>
          </cell>
          <cell r="G77">
            <v>0.18982195873470062</v>
          </cell>
          <cell r="H77">
            <v>2.2892385609336225E-2</v>
          </cell>
          <cell r="I77">
            <v>7.9216443701593305E-3</v>
          </cell>
          <cell r="J77">
            <v>0</v>
          </cell>
          <cell r="K77">
            <v>0</v>
          </cell>
          <cell r="L77">
            <v>1</v>
          </cell>
        </row>
        <row r="78">
          <cell r="B78">
            <v>62</v>
          </cell>
          <cell r="C78" t="str">
            <v>Meter Maint ex Transfmers-Wt Fact</v>
          </cell>
          <cell r="D78" t="str">
            <v>A597M</v>
          </cell>
          <cell r="E78">
            <v>0.76462137916668038</v>
          </cell>
          <cell r="F78">
            <v>5.1516918697694501E-2</v>
          </cell>
          <cell r="G78">
            <v>0.15181167020995368</v>
          </cell>
          <cell r="H78">
            <v>2.3773821149928612E-2</v>
          </cell>
          <cell r="I78">
            <v>8.2762107757430644E-3</v>
          </cell>
          <cell r="J78">
            <v>0</v>
          </cell>
          <cell r="K78">
            <v>0</v>
          </cell>
          <cell r="L78">
            <v>1.0000000000000002</v>
          </cell>
        </row>
        <row r="79">
          <cell r="B79">
            <v>63</v>
          </cell>
          <cell r="C79" t="str">
            <v>Meter Oper Exp - Transfmers-Wt Fc</v>
          </cell>
          <cell r="D79" t="str">
            <v>A586T</v>
          </cell>
          <cell r="E79">
            <v>5.3243607481832534E-3</v>
          </cell>
          <cell r="F79">
            <v>2.0612413528213292E-2</v>
          </cell>
          <cell r="G79">
            <v>0.20341700660668352</v>
          </cell>
          <cell r="H79">
            <v>0.21804979476067166</v>
          </cell>
          <cell r="I79">
            <v>0.55259642435624823</v>
          </cell>
          <cell r="J79">
            <v>0</v>
          </cell>
          <cell r="K79">
            <v>0</v>
          </cell>
          <cell r="L79">
            <v>1</v>
          </cell>
        </row>
        <row r="80">
          <cell r="B80">
            <v>64</v>
          </cell>
          <cell r="C80" t="str">
            <v>Meter Maint - Transfmers-Wt Fact</v>
          </cell>
          <cell r="D80" t="str">
            <v>A597T</v>
          </cell>
          <cell r="E80">
            <v>6.6733421813871012E-4</v>
          </cell>
          <cell r="F80">
            <v>2.5834780016540976E-3</v>
          </cell>
          <cell r="G80">
            <v>0.10822252382871153</v>
          </cell>
          <cell r="H80">
            <v>0.25069890547931467</v>
          </cell>
          <cell r="I80">
            <v>0.63782775847218098</v>
          </cell>
          <cell r="J80">
            <v>0</v>
          </cell>
          <cell r="K80">
            <v>0</v>
          </cell>
          <cell r="L80">
            <v>1</v>
          </cell>
        </row>
        <row r="81">
          <cell r="B81">
            <v>65</v>
          </cell>
        </row>
        <row r="82">
          <cell r="B82">
            <v>66</v>
          </cell>
          <cell r="C82" t="str">
            <v>Metering Reading Expense-Wt. Fact</v>
          </cell>
          <cell r="D82" t="str">
            <v>A902</v>
          </cell>
          <cell r="E82">
            <v>0.80436736683461629</v>
          </cell>
          <cell r="F82">
            <v>5.4519230634500988E-2</v>
          </cell>
          <cell r="G82">
            <v>0.12494516431187463</v>
          </cell>
          <cell r="H82">
            <v>1.2032173183658739E-2</v>
          </cell>
          <cell r="I82">
            <v>4.1360650353492153E-3</v>
          </cell>
          <cell r="J82">
            <v>0</v>
          </cell>
          <cell r="K82">
            <v>0</v>
          </cell>
          <cell r="L82">
            <v>1</v>
          </cell>
        </row>
        <row r="83">
          <cell r="B83">
            <v>67</v>
          </cell>
          <cell r="C83" t="str">
            <v>Customer Records&amp;Coll-Wt Fact</v>
          </cell>
          <cell r="D83" t="str">
            <v>A903</v>
          </cell>
          <cell r="E83">
            <v>0.85828258067215391</v>
          </cell>
          <cell r="F83">
            <v>5.7929001162024464E-2</v>
          </cell>
          <cell r="G83">
            <v>7.322816758692012E-2</v>
          </cell>
          <cell r="H83">
            <v>3.8634920182102736E-3</v>
          </cell>
          <cell r="I83">
            <v>1.2906773417779179E-3</v>
          </cell>
          <cell r="J83">
            <v>2.5927553482370603E-3</v>
          </cell>
          <cell r="K83">
            <v>2.8133258706763368E-3</v>
          </cell>
          <cell r="L83">
            <v>1</v>
          </cell>
        </row>
        <row r="84">
          <cell r="B84">
            <v>68</v>
          </cell>
          <cell r="C84" t="str">
            <v>Cust Info Exp - Wt. Fact</v>
          </cell>
          <cell r="D84" t="str">
            <v>A907-10</v>
          </cell>
          <cell r="E84">
            <v>0.62444886377028097</v>
          </cell>
          <cell r="F84">
            <v>4.084008567172237E-2</v>
          </cell>
          <cell r="G84">
            <v>6.9092348484917909E-2</v>
          </cell>
          <cell r="H84">
            <v>1.5720833824335611E-3</v>
          </cell>
          <cell r="I84">
            <v>2.0203966652272143E-3</v>
          </cell>
          <cell r="J84">
            <v>0.25232986751306891</v>
          </cell>
          <cell r="K84">
            <v>9.696354512349124E-3</v>
          </cell>
          <cell r="L84">
            <v>1.0000000000000002</v>
          </cell>
        </row>
        <row r="85">
          <cell r="B85">
            <v>69</v>
          </cell>
          <cell r="C85" t="str">
            <v>Customer Bad Debt</v>
          </cell>
          <cell r="D85" t="str">
            <v>A904</v>
          </cell>
          <cell r="E85">
            <v>0.87296015176631903</v>
          </cell>
          <cell r="F85">
            <v>0.12703984823368106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1</v>
          </cell>
        </row>
        <row r="86">
          <cell r="B86">
            <v>70</v>
          </cell>
          <cell r="C86" t="str">
            <v>City Franchise</v>
          </cell>
          <cell r="D86" t="str">
            <v>FRAN</v>
          </cell>
          <cell r="E86">
            <v>0.33729315933905046</v>
          </cell>
          <cell r="F86">
            <v>1.233512099042222E-2</v>
          </cell>
          <cell r="G86">
            <v>0.48019753655463737</v>
          </cell>
          <cell r="H86">
            <v>5.1604538857166704E-2</v>
          </cell>
          <cell r="I86">
            <v>0.11568149990844848</v>
          </cell>
          <cell r="J86">
            <v>2.1299137300159355E-3</v>
          </cell>
          <cell r="K86">
            <v>7.5823062025890005E-4</v>
          </cell>
          <cell r="L86">
            <v>1</v>
          </cell>
        </row>
        <row r="87">
          <cell r="B87">
            <v>71</v>
          </cell>
        </row>
        <row r="88">
          <cell r="B88">
            <v>72</v>
          </cell>
          <cell r="C88" t="str">
            <v>O&amp;M excl A&amp;G - Tran</v>
          </cell>
          <cell r="D88" t="str">
            <v>TOMXAG</v>
          </cell>
          <cell r="E88">
            <v>0.46650891681952344</v>
          </cell>
          <cell r="F88">
            <v>8.7828438527922398E-3</v>
          </cell>
          <cell r="G88">
            <v>0.34065970061662809</v>
          </cell>
          <cell r="H88">
            <v>3.4843615698445213E-2</v>
          </cell>
          <cell r="I88">
            <v>0.1492049230126111</v>
          </cell>
          <cell r="J88">
            <v>0</v>
          </cell>
          <cell r="K88">
            <v>0</v>
          </cell>
          <cell r="L88">
            <v>1</v>
          </cell>
        </row>
        <row r="89">
          <cell r="B89">
            <v>73</v>
          </cell>
          <cell r="C89" t="str">
            <v>O&amp;M excl A&amp;G - Dist</v>
          </cell>
          <cell r="D89" t="str">
            <v>DOMXAG</v>
          </cell>
          <cell r="E89">
            <v>0.62185616822324363</v>
          </cell>
          <cell r="F89">
            <v>1.2098962854815491E-2</v>
          </cell>
          <cell r="G89">
            <v>0.31848996269367891</v>
          </cell>
          <cell r="H89">
            <v>2.9130427167827693E-2</v>
          </cell>
          <cell r="I89">
            <v>0</v>
          </cell>
          <cell r="J89">
            <v>1.5747438027123913E-2</v>
          </cell>
          <cell r="K89">
            <v>2.677041033310444E-3</v>
          </cell>
          <cell r="L89">
            <v>1</v>
          </cell>
        </row>
        <row r="90">
          <cell r="B90">
            <v>74</v>
          </cell>
          <cell r="C90" t="str">
            <v>O&amp;M excl A&amp;G - Metering</v>
          </cell>
          <cell r="D90" t="str">
            <v>MOMXAG</v>
          </cell>
          <cell r="E90">
            <v>0.72083410379980761</v>
          </cell>
          <cell r="F90">
            <v>4.9469112028762433E-2</v>
          </cell>
          <cell r="G90">
            <v>0.18023309902398524</v>
          </cell>
          <cell r="H90">
            <v>2.7664183749883022E-2</v>
          </cell>
          <cell r="I90">
            <v>2.1799501397561726E-2</v>
          </cell>
          <cell r="J90">
            <v>0</v>
          </cell>
          <cell r="K90">
            <v>0</v>
          </cell>
          <cell r="L90">
            <v>1</v>
          </cell>
        </row>
        <row r="91">
          <cell r="B91">
            <v>75</v>
          </cell>
          <cell r="C91" t="str">
            <v>O&amp;M excl A&amp;G - Cust Serv</v>
          </cell>
          <cell r="D91" t="str">
            <v>CUOMXAG</v>
          </cell>
          <cell r="E91">
            <v>0.8087215844875153</v>
          </cell>
          <cell r="F91">
            <v>5.3710158529131073E-2</v>
          </cell>
          <cell r="G91">
            <v>9.1055679332682021E-2</v>
          </cell>
          <cell r="H91">
            <v>5.6314955050670891E-3</v>
          </cell>
          <cell r="I91">
            <v>6.7616365054405173E-3</v>
          </cell>
          <cell r="J91">
            <v>3.073220932222482E-2</v>
          </cell>
          <cell r="K91">
            <v>3.3872363179388962E-3</v>
          </cell>
          <cell r="L91">
            <v>0.99999999999999978</v>
          </cell>
        </row>
        <row r="92">
          <cell r="B92">
            <v>76</v>
          </cell>
        </row>
        <row r="93">
          <cell r="B93">
            <v>77</v>
          </cell>
          <cell r="C93" t="str">
            <v>Transmission O&amp;M</v>
          </cell>
          <cell r="D93" t="str">
            <v>TRAO&amp;M</v>
          </cell>
          <cell r="E93">
            <v>0.46650891681952344</v>
          </cell>
          <cell r="F93">
            <v>8.7828438527922381E-3</v>
          </cell>
          <cell r="G93">
            <v>0.34065970061662815</v>
          </cell>
          <cell r="H93">
            <v>3.4843615698445213E-2</v>
          </cell>
          <cell r="I93">
            <v>0.1492049230126111</v>
          </cell>
          <cell r="J93">
            <v>0</v>
          </cell>
          <cell r="K93">
            <v>0</v>
          </cell>
          <cell r="L93">
            <v>1</v>
          </cell>
        </row>
        <row r="94">
          <cell r="B94">
            <v>78</v>
          </cell>
          <cell r="C94" t="str">
            <v>Distribution O&amp;M</v>
          </cell>
          <cell r="D94" t="str">
            <v>DISO&amp;M</v>
          </cell>
          <cell r="E94">
            <v>0.62104502412838714</v>
          </cell>
          <cell r="F94">
            <v>1.2086038316967291E-2</v>
          </cell>
          <cell r="G94">
            <v>0.31835908722268841</v>
          </cell>
          <cell r="H94">
            <v>2.9036335793620419E-2</v>
          </cell>
          <cell r="I94">
            <v>0</v>
          </cell>
          <cell r="J94">
            <v>1.6797024385020846E-2</v>
          </cell>
          <cell r="K94">
            <v>2.6764901533159234E-3</v>
          </cell>
          <cell r="L94">
            <v>1</v>
          </cell>
        </row>
        <row r="95">
          <cell r="B95">
            <v>79</v>
          </cell>
          <cell r="C95" t="str">
            <v>Metering O&amp;M</v>
          </cell>
          <cell r="D95" t="str">
            <v>METO&amp;M</v>
          </cell>
          <cell r="E95">
            <v>0.72014583300761348</v>
          </cell>
          <cell r="F95">
            <v>4.953616969605066E-2</v>
          </cell>
          <cell r="G95">
            <v>0.18053744832910679</v>
          </cell>
          <cell r="H95">
            <v>2.7723039645745941E-2</v>
          </cell>
          <cell r="I95">
            <v>2.2057509321483284E-2</v>
          </cell>
          <cell r="J95">
            <v>0</v>
          </cell>
          <cell r="K95">
            <v>0</v>
          </cell>
          <cell r="L95">
            <v>1.0000000000000002</v>
          </cell>
        </row>
        <row r="96">
          <cell r="B96">
            <v>80</v>
          </cell>
          <cell r="C96" t="str">
            <v>Customer Service O&amp;M</v>
          </cell>
          <cell r="D96" t="str">
            <v>CUSO&amp;M</v>
          </cell>
          <cell r="E96">
            <v>0.80872158448751552</v>
          </cell>
          <cell r="F96">
            <v>5.3710158529131087E-2</v>
          </cell>
          <cell r="G96">
            <v>9.1055679332682035E-2</v>
          </cell>
          <cell r="H96">
            <v>5.63149550506709E-3</v>
          </cell>
          <cell r="I96">
            <v>6.7616365054405181E-3</v>
          </cell>
          <cell r="J96">
            <v>3.0732209322224827E-2</v>
          </cell>
          <cell r="K96">
            <v>3.3872363179388971E-3</v>
          </cell>
          <cell r="L96">
            <v>1</v>
          </cell>
        </row>
        <row r="97">
          <cell r="B97">
            <v>81</v>
          </cell>
        </row>
        <row r="98">
          <cell r="B98">
            <v>82</v>
          </cell>
          <cell r="C98" t="str">
            <v>Taxable Income - Transmission</v>
          </cell>
          <cell r="D98" t="str">
            <v>TTXINC</v>
          </cell>
          <cell r="E98">
            <v>0.46650891681952344</v>
          </cell>
          <cell r="F98">
            <v>8.7828438527922381E-3</v>
          </cell>
          <cell r="G98">
            <v>0.34065970061662815</v>
          </cell>
          <cell r="H98">
            <v>3.4843615698445206E-2</v>
          </cell>
          <cell r="I98">
            <v>0.14920492301261107</v>
          </cell>
          <cell r="J98">
            <v>0</v>
          </cell>
          <cell r="K98">
            <v>0</v>
          </cell>
          <cell r="L98">
            <v>1</v>
          </cell>
        </row>
        <row r="99">
          <cell r="B99">
            <v>83</v>
          </cell>
          <cell r="C99" t="str">
            <v>Taxable Income - Distribution</v>
          </cell>
          <cell r="D99" t="str">
            <v>DTXINC</v>
          </cell>
          <cell r="E99">
            <v>0.57194193260374748</v>
          </cell>
          <cell r="F99">
            <v>1.1303643710511823E-2</v>
          </cell>
          <cell r="G99">
            <v>0.31043646253599289</v>
          </cell>
          <cell r="H99">
            <v>2.3340458342652207E-2</v>
          </cell>
          <cell r="I99">
            <v>0</v>
          </cell>
          <cell r="J99">
            <v>8.0334360502776536E-2</v>
          </cell>
          <cell r="K99">
            <v>2.6431423043189657E-3</v>
          </cell>
          <cell r="L99">
            <v>0.99999999999999989</v>
          </cell>
        </row>
        <row r="100">
          <cell r="B100">
            <v>84</v>
          </cell>
          <cell r="C100" t="str">
            <v>Taxable Income - Metering</v>
          </cell>
          <cell r="D100" t="str">
            <v>MTXINC</v>
          </cell>
          <cell r="E100">
            <v>0.61643083582370539</v>
          </cell>
          <cell r="F100">
            <v>5.964103808918092E-2</v>
          </cell>
          <cell r="G100">
            <v>0.226399611421879</v>
          </cell>
          <cell r="H100">
            <v>3.6591989400563518E-2</v>
          </cell>
          <cell r="I100">
            <v>6.0936525264671186E-2</v>
          </cell>
          <cell r="J100">
            <v>0</v>
          </cell>
          <cell r="K100">
            <v>0</v>
          </cell>
          <cell r="L100">
            <v>1</v>
          </cell>
        </row>
        <row r="101">
          <cell r="B101">
            <v>85</v>
          </cell>
          <cell r="C101" t="str">
            <v>Taxable Income - Customer Service</v>
          </cell>
          <cell r="D101" t="str">
            <v>CUTXINC</v>
          </cell>
          <cell r="E101">
            <v>0.80872158448751552</v>
          </cell>
          <cell r="F101">
            <v>5.3710158529131087E-2</v>
          </cell>
          <cell r="G101">
            <v>9.1055679332682063E-2</v>
          </cell>
          <cell r="H101">
            <v>5.6314955050670908E-3</v>
          </cell>
          <cell r="I101">
            <v>6.7616365054405155E-3</v>
          </cell>
          <cell r="J101">
            <v>3.0732209322224827E-2</v>
          </cell>
          <cell r="K101">
            <v>3.3872363179388975E-3</v>
          </cell>
          <cell r="L101">
            <v>1</v>
          </cell>
        </row>
        <row r="102">
          <cell r="B102">
            <v>86</v>
          </cell>
        </row>
        <row r="103">
          <cell r="B103">
            <v>87</v>
          </cell>
          <cell r="C103" t="str">
            <v>Total Cost of Service - Transmission</v>
          </cell>
          <cell r="D103" t="str">
            <v>TRACOS</v>
          </cell>
          <cell r="E103">
            <v>0.46650891681952339</v>
          </cell>
          <cell r="F103">
            <v>8.7828438527922381E-3</v>
          </cell>
          <cell r="G103">
            <v>0.34065970061662815</v>
          </cell>
          <cell r="H103">
            <v>3.4843615698445213E-2</v>
          </cell>
          <cell r="I103">
            <v>0.14920492301261104</v>
          </cell>
          <cell r="J103">
            <v>0</v>
          </cell>
          <cell r="K103">
            <v>0</v>
          </cell>
          <cell r="L103">
            <v>1</v>
          </cell>
        </row>
        <row r="104">
          <cell r="B104">
            <v>88</v>
          </cell>
          <cell r="C104" t="str">
            <v>Total Cost of Service - Distribution</v>
          </cell>
          <cell r="D104" t="str">
            <v>DISCOS</v>
          </cell>
          <cell r="E104">
            <v>0.55976668384552852</v>
          </cell>
          <cell r="F104">
            <v>1.2064885968417616E-2</v>
          </cell>
          <cell r="G104">
            <v>0.33465790579920035</v>
          </cell>
          <cell r="H104">
            <v>2.8581823852500788E-2</v>
          </cell>
          <cell r="I104">
            <v>1.4580222805984092E-2</v>
          </cell>
          <cell r="J104">
            <v>4.792791867264147E-2</v>
          </cell>
          <cell r="K104">
            <v>2.4205590557268434E-3</v>
          </cell>
          <cell r="L104">
            <v>0.99999999999999967</v>
          </cell>
        </row>
        <row r="105">
          <cell r="B105">
            <v>89</v>
          </cell>
          <cell r="C105" t="str">
            <v>Total Cost of Service - Metering</v>
          </cell>
          <cell r="D105" t="str">
            <v>METCOS</v>
          </cell>
          <cell r="E105">
            <v>0.67480243180818522</v>
          </cell>
          <cell r="F105">
            <v>4.9145135188636696E-2</v>
          </cell>
          <cell r="G105">
            <v>0.1924624963515775</v>
          </cell>
          <cell r="H105">
            <v>3.6849018877679621E-2</v>
          </cell>
          <cell r="I105">
            <v>4.6740917773920934E-2</v>
          </cell>
          <cell r="J105">
            <v>0</v>
          </cell>
          <cell r="K105">
            <v>0</v>
          </cell>
          <cell r="L105">
            <v>1</v>
          </cell>
        </row>
        <row r="106">
          <cell r="B106">
            <v>90</v>
          </cell>
          <cell r="C106" t="str">
            <v>Total Cost of Service - Cust Serv</v>
          </cell>
          <cell r="D106" t="str">
            <v>CUSCOS</v>
          </cell>
          <cell r="E106">
            <v>0.80872158448751552</v>
          </cell>
          <cell r="F106">
            <v>5.3710158529131094E-2</v>
          </cell>
          <cell r="G106">
            <v>9.1055679332682035E-2</v>
          </cell>
          <cell r="H106">
            <v>5.6314955050670908E-3</v>
          </cell>
          <cell r="I106">
            <v>6.7616365054405181E-3</v>
          </cell>
          <cell r="J106">
            <v>3.0732209322224827E-2</v>
          </cell>
          <cell r="K106">
            <v>3.3872363179388971E-3</v>
          </cell>
          <cell r="L106">
            <v>1</v>
          </cell>
        </row>
        <row r="107">
          <cell r="B107">
            <v>91</v>
          </cell>
          <cell r="C107" t="str">
            <v>Total Cost of Service - All Functions</v>
          </cell>
          <cell r="D107" t="str">
            <v>TOTCOS</v>
          </cell>
          <cell r="E107">
            <v>0.53319098212660399</v>
          </cell>
          <cell r="F107">
            <v>1.3334952458288736E-2</v>
          </cell>
          <cell r="G107">
            <v>0.32415826626136274</v>
          </cell>
          <cell r="H107">
            <v>3.0672292332390046E-2</v>
          </cell>
          <cell r="I107">
            <v>7.1480763023243743E-2</v>
          </cell>
          <cell r="J107">
            <v>2.5796809454036489E-2</v>
          </cell>
          <cell r="K107">
            <v>1.3659343440743986E-3</v>
          </cell>
          <cell r="L107">
            <v>1.0000000000000002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>
        <row r="20">
          <cell r="J20">
            <v>0.60535341080132266</v>
          </cell>
        </row>
      </sheetData>
      <sheetData sheetId="73"/>
      <sheetData sheetId="74"/>
      <sheetData sheetId="75">
        <row r="11">
          <cell r="D11">
            <v>29154975.651048306</v>
          </cell>
        </row>
      </sheetData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>
        <row r="22">
          <cell r="H22">
            <v>395796.57303767907</v>
          </cell>
        </row>
      </sheetData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>
        <row r="15">
          <cell r="D15">
            <v>29154975651.048309</v>
          </cell>
        </row>
      </sheetData>
      <sheetData sheetId="99">
        <row r="13">
          <cell r="D13">
            <v>918291640.81798792</v>
          </cell>
        </row>
      </sheetData>
      <sheetData sheetId="100">
        <row r="27">
          <cell r="P27">
            <v>31267564.650000002</v>
          </cell>
        </row>
      </sheetData>
      <sheetData sheetId="101">
        <row r="28">
          <cell r="P28">
            <v>7615992.6601822739</v>
          </cell>
        </row>
      </sheetData>
      <sheetData sheetId="102">
        <row r="14">
          <cell r="Q14">
            <v>29796611.836800002</v>
          </cell>
        </row>
      </sheetData>
      <sheetData sheetId="103"/>
      <sheetData sheetId="104"/>
      <sheetData sheetId="105">
        <row r="25">
          <cell r="D25">
            <v>204275174</v>
          </cell>
        </row>
      </sheetData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 - II-I-1"/>
      <sheetName val="WP 1-A"/>
      <sheetName val="WP II-I-1.1"/>
      <sheetName val="WP II-I-1.2"/>
      <sheetName val="WP - II-I-TRAN"/>
      <sheetName val="WP - II-I-DIST"/>
      <sheetName val="WP - II-I-MET"/>
      <sheetName val="WP - II-I-TDCS"/>
      <sheetName val="WP - II-I-Total"/>
      <sheetName val="WP - II-I-Summary"/>
      <sheetName val="WP - II-I-2 Class Factors"/>
      <sheetName val="WP - II-I-2 Class Ratios"/>
      <sheetName val="WP - II-I-2 Class Rationale"/>
      <sheetName val="WP - Current"/>
      <sheetName val="WP - Curr Oth Rev"/>
      <sheetName val="WP - Oth Chgs"/>
      <sheetName val="WP - Summ"/>
      <sheetName val="WP - Wt Fact"/>
      <sheetName val="WP - Accts. 585_596"/>
      <sheetName val="WP - Accts. 586_597"/>
      <sheetName val="WP - Acct. 587"/>
      <sheetName val="WP - Acct. 902"/>
      <sheetName val="WP - Acct. 903"/>
      <sheetName val="WP - Acct. 903_IT"/>
      <sheetName val="WP - Accts. 907-10"/>
      <sheetName val="2018 CEHE OM Expense by FERC"/>
      <sheetName val="WP - Acct. 364"/>
      <sheetName val="WP - Acct. 365"/>
      <sheetName val="WP - Acct. 366"/>
      <sheetName val="WP - Acct. 367"/>
      <sheetName val="WP - Acct. 368"/>
      <sheetName val="WP - Acct. 369"/>
      <sheetName val="WP - Acct. 370"/>
      <sheetName val="WP - Acct. 373"/>
      <sheetName val="WP - Cust by Meter Type"/>
      <sheetName val="Meter_Invest"/>
      <sheetName val="Meter_M&amp;S"/>
      <sheetName val="Met_Alloc"/>
      <sheetName val="WP - II-I-MET Non IDR"/>
      <sheetName val="WP - II-I-MET IDR"/>
      <sheetName val="WP - Avg_4CP"/>
      <sheetName val="WP - Dist_4CP"/>
      <sheetName val="WP - A&amp;E_4CP"/>
      <sheetName val="WP - Mwh"/>
      <sheetName val="WP - Customer Count"/>
      <sheetName val="WP - UG"/>
      <sheetName val="WP - Franchise"/>
      <sheetName val="WP - IDR Sep"/>
      <sheetName val="WP - Cust_Chg"/>
      <sheetName val="WP - CMC"/>
      <sheetName val="WP - Lighting_Rev"/>
      <sheetName val="III-A-1"/>
      <sheetName val="III-A TCOS Calculation"/>
      <sheetName val="II-H-1.3"/>
      <sheetName val="IV-J-1-Revenue Summary"/>
      <sheetName val="IV-J-5"/>
      <sheetName val="IV-J-7 Proof of Revenue Summary"/>
      <sheetName val="IV-J-7 Rate Design Summary"/>
      <sheetName val="IV-J-7 Residential"/>
      <sheetName val="IV-J-7 Secondary =&lt;10"/>
      <sheetName val="IV-J-7 Secondary &gt;10"/>
      <sheetName val="IV-J-7 Primary"/>
      <sheetName val="IV-J-7 Transmission"/>
      <sheetName val="IV-J-7 TCRF"/>
      <sheetName val="IV-J-7 TC2"/>
      <sheetName val="IV-J-7 TC3"/>
      <sheetName val="IV-J-7 TC5"/>
      <sheetName val="IV-J-7 SRC"/>
      <sheetName val="IV-J-7 ADFIT"/>
      <sheetName val="IV-J-7 EECRF"/>
      <sheetName val="IV-J-7 Nuclear Decom Fee"/>
      <sheetName val="IV-J-7 DCRF"/>
      <sheetName val="IV-J-7 CMC"/>
    </sheetNames>
    <sheetDataSet>
      <sheetData sheetId="0"/>
      <sheetData sheetId="1"/>
      <sheetData sheetId="2"/>
      <sheetData sheetId="3">
        <row r="1116">
          <cell r="B1116"/>
          <cell r="C1116"/>
          <cell r="D1116"/>
          <cell r="E1116"/>
          <cell r="F1116"/>
          <cell r="G1116"/>
          <cell r="H1116"/>
          <cell r="I1116"/>
        </row>
        <row r="1117">
          <cell r="B1117"/>
          <cell r="C1117"/>
          <cell r="D1117"/>
          <cell r="E1117"/>
          <cell r="F1117"/>
          <cell r="G1117"/>
          <cell r="H1117"/>
          <cell r="I1117"/>
        </row>
        <row r="1118">
          <cell r="B1118"/>
          <cell r="C1118" t="str">
            <v>Functional Allocation Factors</v>
          </cell>
          <cell r="D1118"/>
          <cell r="E1118"/>
          <cell r="F1118"/>
          <cell r="G1118"/>
          <cell r="H1118"/>
          <cell r="I1118"/>
        </row>
        <row r="1119">
          <cell r="B1119"/>
          <cell r="C1119"/>
          <cell r="D1119"/>
          <cell r="E1119">
            <v>1</v>
          </cell>
          <cell r="F1119">
            <v>2</v>
          </cell>
          <cell r="G1119">
            <v>3</v>
          </cell>
          <cell r="H1119">
            <v>4</v>
          </cell>
          <cell r="I1119">
            <v>5</v>
          </cell>
        </row>
        <row r="1120">
          <cell r="B1120">
            <v>1</v>
          </cell>
          <cell r="C1120" t="str">
            <v>Direct Assigned</v>
          </cell>
          <cell r="D1120" t="str">
            <v>DA</v>
          </cell>
          <cell r="E1120"/>
          <cell r="F1120"/>
          <cell r="G1120"/>
          <cell r="H1120"/>
          <cell r="I1120">
            <v>0.01</v>
          </cell>
        </row>
        <row r="1121">
          <cell r="B1121">
            <v>2</v>
          </cell>
          <cell r="C1121" t="str">
            <v>Transmission</v>
          </cell>
          <cell r="D1121" t="str">
            <v>TRAN</v>
          </cell>
          <cell r="E1121">
            <v>1</v>
          </cell>
          <cell r="F1121">
            <v>0</v>
          </cell>
          <cell r="G1121">
            <v>0</v>
          </cell>
          <cell r="H1121">
            <v>0</v>
          </cell>
          <cell r="I1121">
            <v>1</v>
          </cell>
        </row>
        <row r="1122">
          <cell r="B1122">
            <v>3</v>
          </cell>
          <cell r="C1122" t="str">
            <v>Distribution</v>
          </cell>
          <cell r="D1122" t="str">
            <v>DIST</v>
          </cell>
          <cell r="E1122">
            <v>0</v>
          </cell>
          <cell r="F1122">
            <v>1</v>
          </cell>
          <cell r="G1122">
            <v>0</v>
          </cell>
          <cell r="H1122">
            <v>0</v>
          </cell>
          <cell r="I1122">
            <v>1</v>
          </cell>
        </row>
        <row r="1123">
          <cell r="B1123">
            <v>4</v>
          </cell>
          <cell r="C1123" t="str">
            <v>Metering</v>
          </cell>
          <cell r="D1123" t="str">
            <v>MET</v>
          </cell>
          <cell r="E1123">
            <v>0</v>
          </cell>
          <cell r="F1123">
            <v>0</v>
          </cell>
          <cell r="G1123">
            <v>1</v>
          </cell>
          <cell r="H1123">
            <v>0</v>
          </cell>
          <cell r="I1123">
            <v>1</v>
          </cell>
        </row>
        <row r="1124">
          <cell r="B1124">
            <v>5</v>
          </cell>
          <cell r="C1124" t="str">
            <v>TDCS</v>
          </cell>
          <cell r="D1124" t="str">
            <v>TDCS</v>
          </cell>
          <cell r="E1124">
            <v>0</v>
          </cell>
          <cell r="F1124">
            <v>0</v>
          </cell>
          <cell r="G1124">
            <v>0</v>
          </cell>
          <cell r="H1124">
            <v>1</v>
          </cell>
          <cell r="I1124">
            <v>1</v>
          </cell>
        </row>
        <row r="1125">
          <cell r="B1125">
            <v>6</v>
          </cell>
          <cell r="C1125" t="str">
            <v>Total Revenue Requirement</v>
          </cell>
          <cell r="D1125" t="str">
            <v>TOTREV</v>
          </cell>
          <cell r="E1125">
            <v>0.43260000984973729</v>
          </cell>
          <cell r="F1125">
            <v>0.51185605648146604</v>
          </cell>
          <cell r="G1125">
            <v>1.8139330407630022E-2</v>
          </cell>
          <cell r="H1125">
            <v>3.7404603261166687E-2</v>
          </cell>
          <cell r="I1125">
            <v>1.0000000000000002</v>
          </cell>
        </row>
        <row r="1126">
          <cell r="B1126">
            <v>7</v>
          </cell>
          <cell r="C1126" t="str">
            <v>Total O&amp;M Expense, excluding Fuel &amp; Purchased Power</v>
          </cell>
          <cell r="D1126" t="str">
            <v>TOMXFP(565)</v>
          </cell>
          <cell r="E1126">
            <v>0.15532316781458136</v>
          </cell>
          <cell r="F1126">
            <v>0.73500114202192357</v>
          </cell>
          <cell r="G1126">
            <v>5.5936746180648622E-3</v>
          </cell>
          <cell r="H1126">
            <v>0.10408201554543017</v>
          </cell>
          <cell r="I1126">
            <v>0.99999999999999989</v>
          </cell>
        </row>
        <row r="1127">
          <cell r="B1127">
            <v>8</v>
          </cell>
          <cell r="C1127" t="str">
            <v>Total O&amp;M and A&amp;G, excluding Fuel &amp; Purchased Power</v>
          </cell>
          <cell r="D1127" t="str">
            <v>OMAGXFP(565)</v>
          </cell>
          <cell r="E1127">
            <v>0.17717409133451048</v>
          </cell>
          <cell r="F1127">
            <v>0.73597803957893115</v>
          </cell>
          <cell r="G1127">
            <v>4.6168987176889451E-3</v>
          </cell>
          <cell r="H1127">
            <v>8.2230970368869463E-2</v>
          </cell>
          <cell r="I1127">
            <v>1</v>
          </cell>
        </row>
        <row r="1128">
          <cell r="B1128">
            <v>9</v>
          </cell>
          <cell r="C1128" t="str">
            <v>DIST Operations composite allocator (FERC accounts 581-587 &amp; 589)</v>
          </cell>
          <cell r="D1128" t="str">
            <v>DISTOPX</v>
          </cell>
          <cell r="E1128">
            <v>0</v>
          </cell>
          <cell r="F1128">
            <v>1</v>
          </cell>
          <cell r="G1128">
            <v>0</v>
          </cell>
          <cell r="H1128">
            <v>0</v>
          </cell>
          <cell r="I1128">
            <v>1</v>
          </cell>
        </row>
        <row r="1129">
          <cell r="B1129">
            <v>10</v>
          </cell>
          <cell r="C1129" t="str">
            <v>Composite allocator (FERC accounts 902 &amp; 903)</v>
          </cell>
          <cell r="D1129" t="str">
            <v>C902_3</v>
          </cell>
          <cell r="E1129">
            <v>0</v>
          </cell>
          <cell r="F1129">
            <v>0</v>
          </cell>
          <cell r="G1129">
            <v>4.5124777988500557E-2</v>
          </cell>
          <cell r="H1129">
            <v>0.95487522201149944</v>
          </cell>
          <cell r="I1129">
            <v>1</v>
          </cell>
        </row>
        <row r="1130">
          <cell r="B1130">
            <v>11</v>
          </cell>
          <cell r="C1130" t="str">
            <v>Composite allocator (FERC accounts 906, 908 &amp; 909)</v>
          </cell>
          <cell r="D1130" t="str">
            <v>C906_9</v>
          </cell>
          <cell r="E1130">
            <v>0</v>
          </cell>
          <cell r="F1130">
            <v>0</v>
          </cell>
          <cell r="G1130">
            <v>0</v>
          </cell>
          <cell r="H1130">
            <v>1</v>
          </cell>
          <cell r="I1130">
            <v>1</v>
          </cell>
        </row>
        <row r="1131">
          <cell r="B1131">
            <v>12</v>
          </cell>
          <cell r="C1131" t="str">
            <v>Personnel-related</v>
          </cell>
          <cell r="D1131" t="str">
            <v>PAYXAG</v>
          </cell>
          <cell r="E1131">
            <v>0.19867948094405824</v>
          </cell>
          <cell r="F1131">
            <v>0.73687343761273583</v>
          </cell>
          <cell r="G1131">
            <v>1.8926307567518851E-3</v>
          </cell>
          <cell r="H1131">
            <v>6.2554450686454169E-2</v>
          </cell>
          <cell r="I1131">
            <v>1.0000000000000002</v>
          </cell>
        </row>
        <row r="1132">
          <cell r="B1132">
            <v>13</v>
          </cell>
          <cell r="C1132" t="str">
            <v>General Plant - Net</v>
          </cell>
          <cell r="D1132" t="str">
            <v>GNLPLT-N</v>
          </cell>
          <cell r="E1132">
            <v>0.21438600470692107</v>
          </cell>
          <cell r="F1132">
            <v>0.66427071746159994</v>
          </cell>
          <cell r="G1132">
            <v>5.478551496416588E-2</v>
          </cell>
          <cell r="H1132">
            <v>6.6557762867313131E-2</v>
          </cell>
          <cell r="I1132">
            <v>1</v>
          </cell>
        </row>
        <row r="1133">
          <cell r="B1133">
            <v>14</v>
          </cell>
          <cell r="C1133" t="str">
            <v>Net Plant, excluding General Plant</v>
          </cell>
          <cell r="D1133" t="str">
            <v>PLTXGNL-N</v>
          </cell>
          <cell r="E1133">
            <v>0.37184059527624186</v>
          </cell>
          <cell r="F1133">
            <v>0.60159766997780617</v>
          </cell>
          <cell r="G1133">
            <v>2.1905060075725142E-2</v>
          </cell>
          <cell r="H1133">
            <v>4.6566746702268458E-3</v>
          </cell>
          <cell r="I1133">
            <v>1</v>
          </cell>
        </row>
        <row r="1134">
          <cell r="B1134">
            <v>15</v>
          </cell>
          <cell r="C1134" t="str">
            <v>Net Plant in Service</v>
          </cell>
          <cell r="D1134" t="str">
            <v>PLTSVC-N</v>
          </cell>
          <cell r="E1134">
            <v>0.35746817935868375</v>
          </cell>
          <cell r="F1134">
            <v>0.60731845018498198</v>
          </cell>
          <cell r="G1134">
            <v>2.4906379830877793E-2</v>
          </cell>
          <cell r="H1134">
            <v>1.0306990625456387E-2</v>
          </cell>
          <cell r="I1134">
            <v>1</v>
          </cell>
        </row>
        <row r="1135">
          <cell r="B1135">
            <v>16</v>
          </cell>
          <cell r="C1135" t="str">
            <v>Net Plant in Service, excluding Intangible Plant</v>
          </cell>
          <cell r="D1135" t="str">
            <v>PLTSVC-NX</v>
          </cell>
          <cell r="E1135">
            <v>0.36297651923095753</v>
          </cell>
          <cell r="F1135">
            <v>0.61185548052918992</v>
          </cell>
          <cell r="G1135">
            <v>1.8994178134631185E-2</v>
          </cell>
          <cell r="H1135">
            <v>6.1738221052213384E-3</v>
          </cell>
          <cell r="I1135">
            <v>1</v>
          </cell>
        </row>
        <row r="1136">
          <cell r="B1136">
            <v>17</v>
          </cell>
          <cell r="C1136" t="str">
            <v>Transmission Substation Plant Account 353</v>
          </cell>
          <cell r="D1136" t="str">
            <v>TPLNT353</v>
          </cell>
          <cell r="E1136">
            <v>0.92189501759115977</v>
          </cell>
          <cell r="F1136">
            <v>7.8104982408840229E-2</v>
          </cell>
          <cell r="G1136">
            <v>0</v>
          </cell>
          <cell r="H1136">
            <v>0</v>
          </cell>
          <cell r="I1136">
            <v>1</v>
          </cell>
        </row>
        <row r="1137">
          <cell r="B1137">
            <v>18</v>
          </cell>
          <cell r="C1137" t="str">
            <v>Distribution Substation Plant Account 362</v>
          </cell>
          <cell r="D1137" t="str">
            <v>DPLNT362</v>
          </cell>
          <cell r="E1137">
            <v>0.37401766083929749</v>
          </cell>
          <cell r="F1137">
            <v>0.62598233916070256</v>
          </cell>
          <cell r="G1137">
            <v>0</v>
          </cell>
          <cell r="H1137">
            <v>0</v>
          </cell>
          <cell r="I1137">
            <v>1</v>
          </cell>
        </row>
        <row r="1138">
          <cell r="B1138">
            <v>19</v>
          </cell>
          <cell r="C1138" t="str">
            <v>Property Tax</v>
          </cell>
          <cell r="D1138" t="str">
            <v>ADTAXEXP</v>
          </cell>
          <cell r="E1138">
            <v>0.35548607933523524</v>
          </cell>
          <cell r="F1138">
            <v>0.60325420940799257</v>
          </cell>
          <cell r="G1138">
            <v>3.5029302726239435E-2</v>
          </cell>
          <cell r="H1138">
            <v>6.2304085305327573E-3</v>
          </cell>
          <cell r="I1138">
            <v>1</v>
          </cell>
        </row>
        <row r="1139">
          <cell r="B1139">
            <v>20</v>
          </cell>
          <cell r="C1139" t="str">
            <v>Total Rate Base</v>
          </cell>
          <cell r="D1139" t="str">
            <v>TRTBSE</v>
          </cell>
          <cell r="E1139">
            <v>0.36526698430683663</v>
          </cell>
          <cell r="F1139">
            <v>0.59970298858402959</v>
          </cell>
          <cell r="G1139">
            <v>2.3188309326611551E-2</v>
          </cell>
          <cell r="H1139">
            <v>1.1841717782522198E-2</v>
          </cell>
          <cell r="I1139">
            <v>1</v>
          </cell>
        </row>
        <row r="1140">
          <cell r="B1140">
            <v>21</v>
          </cell>
          <cell r="C1140" t="str">
            <v>Total Gross Plant in Service</v>
          </cell>
          <cell r="D1140" t="str">
            <v>GPLT</v>
          </cell>
          <cell r="E1140">
            <v>0.31814295257527314</v>
          </cell>
          <cell r="F1140">
            <v>0.63965111616118564</v>
          </cell>
          <cell r="G1140">
            <v>3.0276934847189445E-2</v>
          </cell>
          <cell r="H1140">
            <v>1.1928996416351643E-2</v>
          </cell>
          <cell r="I1140">
            <v>0.99999999999999978</v>
          </cell>
        </row>
        <row r="1141">
          <cell r="B1141">
            <v>22</v>
          </cell>
          <cell r="C1141" t="str">
            <v>Miscellaneous Intangible Plant (Not Used)</v>
          </cell>
          <cell r="D1141" t="str">
            <v>E30301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</row>
        <row r="1142">
          <cell r="B1142">
            <v>23</v>
          </cell>
          <cell r="C1142" t="str">
            <v>Miscellaneous Intangible Plant</v>
          </cell>
          <cell r="D1142" t="str">
            <v>E30302</v>
          </cell>
          <cell r="E1142">
            <v>1.7533375790409363E-2</v>
          </cell>
          <cell r="F1142">
            <v>0.32732582906790625</v>
          </cell>
          <cell r="G1142">
            <v>0.38976460733164736</v>
          </cell>
          <cell r="H1142">
            <v>0.26537618781003713</v>
          </cell>
          <cell r="I1142">
            <v>1</v>
          </cell>
        </row>
        <row r="1143">
          <cell r="B1143">
            <v>24</v>
          </cell>
          <cell r="C1143" t="str">
            <v>Land and Land Fees (Not Used)</v>
          </cell>
          <cell r="D1143" t="str">
            <v>E31001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I1143">
            <v>0</v>
          </cell>
        </row>
        <row r="1144">
          <cell r="B1144">
            <v>25</v>
          </cell>
          <cell r="C1144" t="str">
            <v>Land and Land Fees</v>
          </cell>
          <cell r="D1144" t="str">
            <v>E35001</v>
          </cell>
          <cell r="E1144">
            <v>0.9836636232415561</v>
          </cell>
          <cell r="F1144">
            <v>1.6336376758443984E-2</v>
          </cell>
          <cell r="G1144">
            <v>0</v>
          </cell>
          <cell r="H1144">
            <v>0</v>
          </cell>
          <cell r="I1144">
            <v>1</v>
          </cell>
        </row>
        <row r="1145">
          <cell r="B1145">
            <v>26</v>
          </cell>
          <cell r="C1145" t="str">
            <v>Land and Land Rights</v>
          </cell>
          <cell r="D1145" t="str">
            <v>E35002</v>
          </cell>
          <cell r="E1145">
            <v>0.99998008310893349</v>
          </cell>
          <cell r="F1145">
            <v>1.9916891066539088E-5</v>
          </cell>
          <cell r="G1145">
            <v>0</v>
          </cell>
          <cell r="H1145">
            <v>0</v>
          </cell>
          <cell r="I1145">
            <v>1</v>
          </cell>
        </row>
        <row r="1146">
          <cell r="B1146">
            <v>27</v>
          </cell>
          <cell r="C1146" t="str">
            <v>Structures and Improvements</v>
          </cell>
          <cell r="D1146" t="str">
            <v>E35201</v>
          </cell>
          <cell r="E1146">
            <v>0.96530936993874217</v>
          </cell>
          <cell r="F1146">
            <v>3.4690630061257881E-2</v>
          </cell>
          <cell r="G1146">
            <v>0</v>
          </cell>
          <cell r="H1146">
            <v>0</v>
          </cell>
          <cell r="I1146">
            <v>1</v>
          </cell>
        </row>
        <row r="1147">
          <cell r="B1147">
            <v>28</v>
          </cell>
          <cell r="C1147" t="str">
            <v>Station Equipment</v>
          </cell>
          <cell r="D1147" t="str">
            <v>E35301</v>
          </cell>
          <cell r="E1147">
            <v>0.92189501759115977</v>
          </cell>
          <cell r="F1147">
            <v>7.8104982408840229E-2</v>
          </cell>
          <cell r="G1147">
            <v>0</v>
          </cell>
          <cell r="H1147">
            <v>0</v>
          </cell>
          <cell r="I1147">
            <v>1</v>
          </cell>
        </row>
        <row r="1148">
          <cell r="B1148">
            <v>29</v>
          </cell>
          <cell r="C1148" t="str">
            <v>Towers and Fixtures</v>
          </cell>
          <cell r="D1148" t="str">
            <v>E35401</v>
          </cell>
          <cell r="E1148">
            <v>1</v>
          </cell>
          <cell r="F1148">
            <v>0</v>
          </cell>
          <cell r="G1148">
            <v>0</v>
          </cell>
          <cell r="H1148">
            <v>0</v>
          </cell>
          <cell r="I1148">
            <v>1</v>
          </cell>
        </row>
        <row r="1149">
          <cell r="B1149">
            <v>30</v>
          </cell>
          <cell r="C1149" t="str">
            <v>Poles, Towers and Fixtures</v>
          </cell>
          <cell r="D1149" t="str">
            <v>E35501</v>
          </cell>
          <cell r="E1149">
            <v>1</v>
          </cell>
          <cell r="F1149">
            <v>0</v>
          </cell>
          <cell r="G1149">
            <v>0</v>
          </cell>
          <cell r="H1149">
            <v>0</v>
          </cell>
          <cell r="I1149">
            <v>1</v>
          </cell>
        </row>
        <row r="1150">
          <cell r="B1150">
            <v>31</v>
          </cell>
          <cell r="C1150" t="str">
            <v>Overhead Conductors and Devices</v>
          </cell>
          <cell r="D1150" t="str">
            <v>E35601</v>
          </cell>
          <cell r="E1150">
            <v>1</v>
          </cell>
          <cell r="F1150">
            <v>0</v>
          </cell>
          <cell r="G1150">
            <v>0</v>
          </cell>
          <cell r="H1150">
            <v>0</v>
          </cell>
          <cell r="I1150">
            <v>1</v>
          </cell>
        </row>
        <row r="1151">
          <cell r="B1151">
            <v>32</v>
          </cell>
          <cell r="C1151" t="str">
            <v>Underground Conduit</v>
          </cell>
          <cell r="D1151" t="str">
            <v>E35701</v>
          </cell>
          <cell r="E1151">
            <v>1</v>
          </cell>
          <cell r="F1151">
            <v>0</v>
          </cell>
          <cell r="G1151">
            <v>0</v>
          </cell>
          <cell r="H1151">
            <v>0</v>
          </cell>
          <cell r="I1151">
            <v>1</v>
          </cell>
        </row>
        <row r="1152">
          <cell r="B1152">
            <v>33</v>
          </cell>
          <cell r="C1152" t="str">
            <v>Underground Conductors and Devices</v>
          </cell>
          <cell r="D1152" t="str">
            <v>E35801</v>
          </cell>
          <cell r="E1152">
            <v>1</v>
          </cell>
          <cell r="F1152">
            <v>0</v>
          </cell>
          <cell r="G1152">
            <v>0</v>
          </cell>
          <cell r="H1152">
            <v>0</v>
          </cell>
          <cell r="I1152">
            <v>1</v>
          </cell>
        </row>
        <row r="1153">
          <cell r="B1153">
            <v>34</v>
          </cell>
          <cell r="C1153" t="str">
            <v>Roads and Trails</v>
          </cell>
          <cell r="D1153" t="str">
            <v>E35901</v>
          </cell>
          <cell r="E1153">
            <v>1</v>
          </cell>
          <cell r="F1153">
            <v>0</v>
          </cell>
          <cell r="G1153">
            <v>0</v>
          </cell>
          <cell r="H1153">
            <v>0</v>
          </cell>
          <cell r="I1153">
            <v>1</v>
          </cell>
        </row>
        <row r="1154">
          <cell r="B1154">
            <v>35</v>
          </cell>
          <cell r="C1154" t="str">
            <v>Land and Land Fees</v>
          </cell>
          <cell r="D1154" t="str">
            <v>E36001</v>
          </cell>
          <cell r="E1154">
            <v>0.57922867966678637</v>
          </cell>
          <cell r="F1154">
            <v>0.42077132033321357</v>
          </cell>
          <cell r="G1154">
            <v>0</v>
          </cell>
          <cell r="H1154">
            <v>0</v>
          </cell>
          <cell r="I1154">
            <v>1</v>
          </cell>
        </row>
        <row r="1155">
          <cell r="B1155">
            <v>36</v>
          </cell>
          <cell r="C1155" t="str">
            <v>Land and Land Rights</v>
          </cell>
          <cell r="D1155" t="str">
            <v>E36002</v>
          </cell>
          <cell r="E1155">
            <v>5.193205584874587E-2</v>
          </cell>
          <cell r="F1155">
            <v>0.94806794415125406</v>
          </cell>
          <cell r="G1155">
            <v>0</v>
          </cell>
          <cell r="H1155">
            <v>0</v>
          </cell>
          <cell r="I1155">
            <v>0.99999999999999989</v>
          </cell>
        </row>
        <row r="1156">
          <cell r="B1156">
            <v>37</v>
          </cell>
          <cell r="C1156" t="str">
            <v>Structures and Improvements</v>
          </cell>
          <cell r="D1156" t="str">
            <v>E36101</v>
          </cell>
          <cell r="E1156">
            <v>0.34622153661931548</v>
          </cell>
          <cell r="F1156">
            <v>0.65377846338068457</v>
          </cell>
          <cell r="G1156">
            <v>0</v>
          </cell>
          <cell r="H1156">
            <v>0</v>
          </cell>
          <cell r="I1156">
            <v>1</v>
          </cell>
        </row>
        <row r="1157">
          <cell r="B1157">
            <v>38</v>
          </cell>
          <cell r="C1157" t="str">
            <v>Station Equipment</v>
          </cell>
          <cell r="D1157" t="str">
            <v>E36201</v>
          </cell>
          <cell r="E1157">
            <v>0.37401766083929749</v>
          </cell>
          <cell r="F1157">
            <v>0.62598233916070256</v>
          </cell>
          <cell r="G1157">
            <v>0</v>
          </cell>
          <cell r="H1157">
            <v>0</v>
          </cell>
          <cell r="I1157">
            <v>1</v>
          </cell>
        </row>
        <row r="1158">
          <cell r="B1158">
            <v>39</v>
          </cell>
          <cell r="C1158" t="str">
            <v>Poles, Towers, and Fixtures</v>
          </cell>
          <cell r="D1158" t="str">
            <v>E36401</v>
          </cell>
          <cell r="E1158">
            <v>0</v>
          </cell>
          <cell r="F1158">
            <v>1</v>
          </cell>
          <cell r="G1158">
            <v>0</v>
          </cell>
          <cell r="H1158">
            <v>0</v>
          </cell>
          <cell r="I1158">
            <v>1</v>
          </cell>
        </row>
        <row r="1159">
          <cell r="B1159">
            <v>40</v>
          </cell>
          <cell r="C1159" t="str">
            <v>Overhead Conductors and Devices</v>
          </cell>
          <cell r="D1159" t="str">
            <v>E36501</v>
          </cell>
          <cell r="E1159">
            <v>0</v>
          </cell>
          <cell r="F1159">
            <v>1</v>
          </cell>
          <cell r="G1159">
            <v>0</v>
          </cell>
          <cell r="H1159">
            <v>0</v>
          </cell>
          <cell r="I1159">
            <v>1</v>
          </cell>
        </row>
        <row r="1160">
          <cell r="B1160">
            <v>41</v>
          </cell>
          <cell r="C1160" t="str">
            <v>Underground Conduit</v>
          </cell>
          <cell r="D1160" t="str">
            <v>E36601</v>
          </cell>
          <cell r="E1160">
            <v>0</v>
          </cell>
          <cell r="F1160">
            <v>1</v>
          </cell>
          <cell r="G1160">
            <v>0</v>
          </cell>
          <cell r="H1160">
            <v>0</v>
          </cell>
          <cell r="I1160">
            <v>1</v>
          </cell>
        </row>
        <row r="1161">
          <cell r="B1161">
            <v>42</v>
          </cell>
          <cell r="C1161" t="str">
            <v>Underground Conductors and Devices</v>
          </cell>
          <cell r="D1161" t="str">
            <v>E36701</v>
          </cell>
          <cell r="E1161">
            <v>0</v>
          </cell>
          <cell r="F1161">
            <v>1</v>
          </cell>
          <cell r="G1161">
            <v>0</v>
          </cell>
          <cell r="H1161">
            <v>0</v>
          </cell>
          <cell r="I1161">
            <v>1</v>
          </cell>
        </row>
        <row r="1162">
          <cell r="B1162">
            <v>43</v>
          </cell>
          <cell r="C1162" t="str">
            <v>Line Transformers</v>
          </cell>
          <cell r="D1162" t="str">
            <v>E36801</v>
          </cell>
          <cell r="E1162">
            <v>0</v>
          </cell>
          <cell r="F1162">
            <v>1</v>
          </cell>
          <cell r="G1162">
            <v>0</v>
          </cell>
          <cell r="H1162">
            <v>0</v>
          </cell>
          <cell r="I1162">
            <v>1</v>
          </cell>
        </row>
        <row r="1163">
          <cell r="B1163">
            <v>44</v>
          </cell>
          <cell r="C1163" t="str">
            <v>Services</v>
          </cell>
          <cell r="D1163" t="str">
            <v>E36901</v>
          </cell>
          <cell r="E1163">
            <v>0</v>
          </cell>
          <cell r="F1163">
            <v>1</v>
          </cell>
          <cell r="G1163">
            <v>0</v>
          </cell>
          <cell r="H1163">
            <v>0</v>
          </cell>
          <cell r="I1163">
            <v>1</v>
          </cell>
        </row>
        <row r="1164">
          <cell r="B1164">
            <v>45</v>
          </cell>
          <cell r="C1164" t="str">
            <v>Meters</v>
          </cell>
          <cell r="D1164" t="str">
            <v>E37001</v>
          </cell>
          <cell r="E1164">
            <v>0</v>
          </cell>
          <cell r="F1164">
            <v>0</v>
          </cell>
          <cell r="G1164">
            <v>1</v>
          </cell>
          <cell r="H1164">
            <v>0</v>
          </cell>
          <cell r="I1164">
            <v>1</v>
          </cell>
        </row>
        <row r="1165">
          <cell r="B1165">
            <v>46</v>
          </cell>
          <cell r="C1165" t="str">
            <v>AMS Meters</v>
          </cell>
          <cell r="D1165" t="str">
            <v>E37003</v>
          </cell>
          <cell r="E1165">
            <v>0</v>
          </cell>
          <cell r="F1165">
            <v>0</v>
          </cell>
          <cell r="G1165">
            <v>1</v>
          </cell>
          <cell r="H1165">
            <v>0</v>
          </cell>
          <cell r="I1165">
            <v>1</v>
          </cell>
        </row>
        <row r="1166">
          <cell r="B1166">
            <v>47</v>
          </cell>
          <cell r="C1166" t="str">
            <v>Street Lighting &amp; Signal Systems</v>
          </cell>
          <cell r="D1166" t="str">
            <v>E37301</v>
          </cell>
          <cell r="E1166">
            <v>0</v>
          </cell>
          <cell r="F1166">
            <v>1</v>
          </cell>
          <cell r="G1166">
            <v>0</v>
          </cell>
          <cell r="H1166">
            <v>0</v>
          </cell>
          <cell r="I1166">
            <v>1</v>
          </cell>
        </row>
        <row r="1167">
          <cell r="B1167">
            <v>48</v>
          </cell>
          <cell r="C1167" t="str">
            <v>Security Lighting</v>
          </cell>
          <cell r="D1167" t="str">
            <v>E37401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I1167">
            <v>0</v>
          </cell>
        </row>
        <row r="1168">
          <cell r="B1168">
            <v>49</v>
          </cell>
          <cell r="C1168" t="str">
            <v>Land and Land Fees</v>
          </cell>
          <cell r="D1168" t="str">
            <v>E38901</v>
          </cell>
          <cell r="E1168">
            <v>3.3607690422406702E-2</v>
          </cell>
          <cell r="F1168">
            <v>0.95469792070958681</v>
          </cell>
          <cell r="G1168">
            <v>9.3922924190469447E-3</v>
          </cell>
          <cell r="H1168">
            <v>2.3020964489595202E-3</v>
          </cell>
          <cell r="I1168">
            <v>1</v>
          </cell>
        </row>
        <row r="1169">
          <cell r="B1169">
            <v>50</v>
          </cell>
          <cell r="C1169" t="str">
            <v>Land and Land Rights</v>
          </cell>
          <cell r="D1169" t="str">
            <v>E38902</v>
          </cell>
          <cell r="E1169">
            <v>3.1742262928657373E-3</v>
          </cell>
          <cell r="F1169">
            <v>0.91170715667238755</v>
          </cell>
          <cell r="G1169">
            <v>6.6808363713871969E-3</v>
          </cell>
          <cell r="H1169">
            <v>7.8437780663359546E-2</v>
          </cell>
          <cell r="I1169">
            <v>1</v>
          </cell>
        </row>
        <row r="1170">
          <cell r="B1170">
            <v>51</v>
          </cell>
          <cell r="C1170" t="str">
            <v>Structures and Improvements</v>
          </cell>
          <cell r="D1170" t="str">
            <v>E39001</v>
          </cell>
          <cell r="E1170">
            <v>0.12424320863383879</v>
          </cell>
          <cell r="F1170">
            <v>0.8574601523750115</v>
          </cell>
          <cell r="G1170">
            <v>1.1322084156471363E-2</v>
          </cell>
          <cell r="H1170">
            <v>6.9745548346783022E-3</v>
          </cell>
          <cell r="I1170">
            <v>1</v>
          </cell>
        </row>
        <row r="1171">
          <cell r="B1171">
            <v>52</v>
          </cell>
          <cell r="C1171" t="str">
            <v>Office Furniture and Equipment</v>
          </cell>
          <cell r="D1171" t="str">
            <v>E39101</v>
          </cell>
          <cell r="E1171">
            <v>7.8854958658747518E-2</v>
          </cell>
          <cell r="F1171">
            <v>0.70593171078363837</v>
          </cell>
          <cell r="G1171">
            <v>8.9223465372124042E-3</v>
          </cell>
          <cell r="H1171">
            <v>0.20629098402040164</v>
          </cell>
          <cell r="I1171">
            <v>0.99999999999999978</v>
          </cell>
        </row>
        <row r="1172">
          <cell r="B1172">
            <v>53</v>
          </cell>
          <cell r="C1172" t="str">
            <v>Transportation Equipment</v>
          </cell>
          <cell r="D1172" t="str">
            <v>E39201</v>
          </cell>
          <cell r="E1172">
            <v>0.26441776891268121</v>
          </cell>
          <cell r="F1172">
            <v>0.60014490566336032</v>
          </cell>
          <cell r="G1172">
            <v>3.6223294046989089E-2</v>
          </cell>
          <cell r="H1172">
            <v>9.9214031376969408E-2</v>
          </cell>
          <cell r="I1172">
            <v>1</v>
          </cell>
        </row>
        <row r="1173">
          <cell r="B1173">
            <v>54</v>
          </cell>
          <cell r="C1173" t="str">
            <v>Stores Equipment</v>
          </cell>
          <cell r="D1173" t="str">
            <v>E39301</v>
          </cell>
          <cell r="E1173">
            <v>0.29599603393088819</v>
          </cell>
          <cell r="F1173">
            <v>0.68990889643803344</v>
          </cell>
          <cell r="G1173">
            <v>1.4095069631078379E-2</v>
          </cell>
          <cell r="H1173">
            <v>0</v>
          </cell>
          <cell r="I1173">
            <v>1</v>
          </cell>
        </row>
        <row r="1174">
          <cell r="B1174">
            <v>55</v>
          </cell>
          <cell r="C1174" t="str">
            <v>Tools, Shop and Engine Equipment</v>
          </cell>
          <cell r="D1174" t="str">
            <v>E39401</v>
          </cell>
          <cell r="E1174">
            <v>8.0204083326299771E-3</v>
          </cell>
          <cell r="F1174">
            <v>0.98016751010872027</v>
          </cell>
          <cell r="G1174">
            <v>1.1812081558649773E-2</v>
          </cell>
          <cell r="H1174">
            <v>0</v>
          </cell>
          <cell r="I1174">
            <v>1</v>
          </cell>
        </row>
        <row r="1175">
          <cell r="B1175">
            <v>56</v>
          </cell>
          <cell r="C1175" t="str">
            <v>Laboratory Equipment</v>
          </cell>
          <cell r="D1175" t="str">
            <v>E39501</v>
          </cell>
          <cell r="E1175">
            <v>0</v>
          </cell>
          <cell r="F1175">
            <v>0.17500365181281449</v>
          </cell>
          <cell r="G1175">
            <v>0.79092231724653494</v>
          </cell>
          <cell r="H1175">
            <v>3.4074030940650556E-2</v>
          </cell>
          <cell r="I1175">
            <v>1</v>
          </cell>
        </row>
        <row r="1176">
          <cell r="B1176">
            <v>57</v>
          </cell>
          <cell r="C1176" t="str">
            <v>Power Operated Equipment</v>
          </cell>
          <cell r="D1176" t="str">
            <v>E39601</v>
          </cell>
          <cell r="E1176">
            <v>0.46506187656173825</v>
          </cell>
          <cell r="F1176">
            <v>0.35950210447303327</v>
          </cell>
          <cell r="G1176">
            <v>7.2466113031431504E-3</v>
          </cell>
          <cell r="H1176">
            <v>0.16818940766208548</v>
          </cell>
          <cell r="I1176">
            <v>1.0000000000000002</v>
          </cell>
        </row>
        <row r="1177">
          <cell r="B1177">
            <v>58</v>
          </cell>
          <cell r="C1177" t="str">
            <v>Communication Equipment</v>
          </cell>
          <cell r="D1177" t="str">
            <v>E39701</v>
          </cell>
          <cell r="E1177">
            <v>0.20030000041104543</v>
          </cell>
          <cell r="F1177">
            <v>0.63189999987881984</v>
          </cell>
          <cell r="G1177">
            <v>7.1199999657030902E-2</v>
          </cell>
          <cell r="H1177">
            <v>9.6600000053103791E-2</v>
          </cell>
          <cell r="I1177">
            <v>1</v>
          </cell>
        </row>
        <row r="1178">
          <cell r="B1178">
            <v>59</v>
          </cell>
          <cell r="C1178" t="str">
            <v>Computer Equipment</v>
          </cell>
          <cell r="D1178" t="str">
            <v>E39702</v>
          </cell>
          <cell r="E1178">
            <v>0.18576713601797487</v>
          </cell>
          <cell r="F1178">
            <v>0.65860767468959958</v>
          </cell>
          <cell r="G1178">
            <v>6.6034049426079044E-2</v>
          </cell>
          <cell r="H1178">
            <v>8.9591139866346522E-2</v>
          </cell>
          <cell r="I1178">
            <v>1</v>
          </cell>
        </row>
        <row r="1179">
          <cell r="B1179">
            <v>60</v>
          </cell>
          <cell r="C1179" t="str">
            <v>Miscellaneous Equipment</v>
          </cell>
          <cell r="D1179" t="str">
            <v>E39801</v>
          </cell>
          <cell r="E1179">
            <v>0.17117960198981941</v>
          </cell>
          <cell r="F1179">
            <v>0.69628032431409037</v>
          </cell>
          <cell r="G1179">
            <v>6.6212218282959163E-3</v>
          </cell>
          <cell r="H1179">
            <v>0.12591885186779433</v>
          </cell>
          <cell r="I1179">
            <v>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HLP Div"/>
      <sheetName val="HLP Corp"/>
      <sheetName val="Genco"/>
      <sheetName val="REP"/>
      <sheetName val="Shared Services"/>
      <sheetName val="Nuclear"/>
      <sheetName val="Hist"/>
      <sheetName val="Trial Balance"/>
    </sheetNames>
    <sheetDataSet>
      <sheetData sheetId="0"/>
      <sheetData sheetId="1" refreshError="1">
        <row r="6">
          <cell r="A6" t="str">
            <v>401010</v>
          </cell>
          <cell r="B6" t="str">
            <v>401010 Elec Sales-Residential-Base  Total</v>
          </cell>
          <cell r="C6">
            <v>-633658390.55999994</v>
          </cell>
        </row>
        <row r="7">
          <cell r="A7" t="str">
            <v>401100</v>
          </cell>
          <cell r="B7" t="str">
            <v>401100 Elec Sales-Comm GL-Base  Total</v>
          </cell>
          <cell r="C7">
            <v>-8598743.3900000006</v>
          </cell>
        </row>
        <row r="8">
          <cell r="A8" t="str">
            <v>401110</v>
          </cell>
          <cell r="B8" t="str">
            <v>401110 Elec Sales-Comm MGS-D-Base  Total</v>
          </cell>
          <cell r="C8">
            <v>-290943416.01999998</v>
          </cell>
        </row>
        <row r="9">
          <cell r="A9" t="str">
            <v>401120</v>
          </cell>
          <cell r="B9" t="str">
            <v>401120 Elec Sales-Comm MGS-T-Base  Total</v>
          </cell>
          <cell r="C9">
            <v>-158355.63</v>
          </cell>
        </row>
        <row r="10">
          <cell r="A10" t="str">
            <v>401130</v>
          </cell>
          <cell r="B10" t="str">
            <v>401130 Elec Sales-Comm LGS-D-Base  Total</v>
          </cell>
          <cell r="C10">
            <v>-8871865.4900000002</v>
          </cell>
        </row>
        <row r="11">
          <cell r="A11" t="str">
            <v>401150</v>
          </cell>
          <cell r="B11" t="str">
            <v>401150 Elec Sales-Comm SPL-Base  Total</v>
          </cell>
          <cell r="C11">
            <v>-12630516.869999999</v>
          </cell>
        </row>
        <row r="12">
          <cell r="A12" t="str">
            <v>401190</v>
          </cell>
          <cell r="B12" t="str">
            <v>401190 Elec Sales-Comm GMGS-D-Base  Total</v>
          </cell>
          <cell r="C12">
            <v>-4158508.45</v>
          </cell>
        </row>
        <row r="13">
          <cell r="A13" t="str">
            <v>401191</v>
          </cell>
          <cell r="B13" t="str">
            <v>401191 Elec Sales-Comm GLGS-D-Base  Total</v>
          </cell>
          <cell r="C13">
            <v>-5615.97</v>
          </cell>
        </row>
        <row r="14">
          <cell r="A14" t="str">
            <v>401192</v>
          </cell>
          <cell r="B14" t="str">
            <v>401192 Elec Sales-Comm GPMGS-D-Base  Total</v>
          </cell>
          <cell r="C14">
            <v>-1479457.13</v>
          </cell>
        </row>
        <row r="15">
          <cell r="A15" t="str">
            <v>401193</v>
          </cell>
          <cell r="B15" t="str">
            <v>401193 Elec Sales-Comm GPLGS-D-Base  Total</v>
          </cell>
          <cell r="C15">
            <v>194395.79</v>
          </cell>
        </row>
        <row r="16">
          <cell r="A16" t="str">
            <v>401198</v>
          </cell>
          <cell r="B16" t="str">
            <v>401198 Elec Sales-Comm GMGS-D-CTC  Total</v>
          </cell>
          <cell r="C16">
            <v>-1502930.86</v>
          </cell>
        </row>
        <row r="17">
          <cell r="A17" t="str">
            <v>401199</v>
          </cell>
          <cell r="B17" t="str">
            <v>401199 Elec Sales-Comm GLGS-D-CTC  Total</v>
          </cell>
          <cell r="C17">
            <v>-2582.9699999999998</v>
          </cell>
        </row>
        <row r="18">
          <cell r="A18" t="str">
            <v>401500</v>
          </cell>
          <cell r="B18" t="str">
            <v>401500 Elec Sales-S Ind MGS-D-Base  Total</v>
          </cell>
          <cell r="C18">
            <v>-11496207.700000001</v>
          </cell>
        </row>
        <row r="19">
          <cell r="A19" t="str">
            <v>401510</v>
          </cell>
          <cell r="B19" t="str">
            <v>401510 Elec Sales-S Ind MGS-T-Base  Total</v>
          </cell>
          <cell r="C19">
            <v>-1675680.63</v>
          </cell>
        </row>
        <row r="20">
          <cell r="A20" t="str">
            <v>401520</v>
          </cell>
          <cell r="B20" t="str">
            <v>401520 Elec Sales-S Ind LGS-D-Base  Total</v>
          </cell>
          <cell r="C20">
            <v>-118303280.84000002</v>
          </cell>
        </row>
        <row r="21">
          <cell r="A21" t="str">
            <v>401530</v>
          </cell>
          <cell r="B21" t="str">
            <v>401530 Elec Sales-S Ind LGS-T-Base  Total</v>
          </cell>
          <cell r="C21">
            <v>-696698.72</v>
          </cell>
        </row>
        <row r="22">
          <cell r="A22" t="str">
            <v>401540</v>
          </cell>
          <cell r="B22" t="str">
            <v>401540 Elec Sales-S Ind SBBLGS-D-Base  Total</v>
          </cell>
          <cell r="C22">
            <v>-118281.87</v>
          </cell>
        </row>
        <row r="23">
          <cell r="A23" t="str">
            <v>401560</v>
          </cell>
          <cell r="B23" t="str">
            <v>401560 Elec Sales-S Ind LSEI-Base  Total</v>
          </cell>
          <cell r="C23">
            <v>-1316987.25</v>
          </cell>
        </row>
        <row r="24">
          <cell r="A24" t="str">
            <v>401564</v>
          </cell>
          <cell r="B24" t="str">
            <v>401564 Elec Sales-S Ind LSEI-Franchise  Total</v>
          </cell>
          <cell r="C24">
            <v>-120212.98</v>
          </cell>
        </row>
        <row r="25">
          <cell r="A25" t="str">
            <v>401670</v>
          </cell>
          <cell r="B25" t="str">
            <v>401670 Elec Sales-S Ind SBBMGS-D-Base  Total</v>
          </cell>
          <cell r="C25">
            <v>-8723.73</v>
          </cell>
        </row>
        <row r="26">
          <cell r="A26" t="str">
            <v>401680</v>
          </cell>
          <cell r="B26" t="str">
            <v>401680 Elec Sales-S Ind GMGS-D-Base  Total</v>
          </cell>
          <cell r="C26">
            <v>-493975.64</v>
          </cell>
        </row>
        <row r="27">
          <cell r="A27" t="str">
            <v>401682</v>
          </cell>
          <cell r="B27" t="str">
            <v>401682 Elec Sales-S Ind GMGS-D-CTC  Total</v>
          </cell>
          <cell r="C27">
            <v>-160913.73000000001</v>
          </cell>
        </row>
        <row r="28">
          <cell r="A28" t="str">
            <v>401690</v>
          </cell>
          <cell r="B28" t="str">
            <v>401690 Elec Sales-S Ind GLGS-D-Base  Total</v>
          </cell>
          <cell r="C28">
            <v>-1249239.6499999999</v>
          </cell>
        </row>
        <row r="29">
          <cell r="A29" t="str">
            <v>401692</v>
          </cell>
          <cell r="B29" t="str">
            <v>401692 Elec Sales-S Ind GLGS-D-CTC  Total</v>
          </cell>
          <cell r="C29">
            <v>-564398.77</v>
          </cell>
        </row>
        <row r="30">
          <cell r="A30" t="str">
            <v>401700</v>
          </cell>
          <cell r="B30" t="str">
            <v>401700 Elec Sales-S Ind GPMGS-D-Base  Total</v>
          </cell>
          <cell r="C30">
            <v>-200599.49</v>
          </cell>
        </row>
        <row r="31">
          <cell r="A31" t="str">
            <v>401710</v>
          </cell>
          <cell r="B31" t="str">
            <v>401710 Elec Sales-S Ind GPLGS-D-Base  Total</v>
          </cell>
          <cell r="C31">
            <v>-918046.63</v>
          </cell>
        </row>
        <row r="32">
          <cell r="A32" t="str">
            <v>402000</v>
          </cell>
          <cell r="B32" t="str">
            <v>402000 Elec Sales-Lg Ind LOS-A-Base  Total</v>
          </cell>
          <cell r="C32">
            <v>-30126290.16</v>
          </cell>
        </row>
        <row r="33">
          <cell r="A33" t="str">
            <v>402004</v>
          </cell>
          <cell r="B33" t="str">
            <v>402004 Elec Sales-Lg Ind LOS-A-Franch  Total</v>
          </cell>
          <cell r="C33">
            <v>-856854.3</v>
          </cell>
        </row>
        <row r="34">
          <cell r="A34" t="str">
            <v>402010</v>
          </cell>
          <cell r="B34" t="str">
            <v>402010 Elec Sales-Lg Ind LOS-B-Base  Total</v>
          </cell>
          <cell r="C34">
            <v>-12418671.130000001</v>
          </cell>
        </row>
        <row r="35">
          <cell r="A35" t="str">
            <v>402014</v>
          </cell>
          <cell r="B35" t="str">
            <v>402014 Elec Sales-Lg Ind LOS-B-Franch  Total</v>
          </cell>
          <cell r="C35">
            <v>-133803.84</v>
          </cell>
        </row>
        <row r="36">
          <cell r="A36" t="str">
            <v>402020</v>
          </cell>
          <cell r="B36" t="str">
            <v>402020 Elec Sales-Lg Ind IS-30-Base  Total</v>
          </cell>
          <cell r="C36">
            <v>-3931315.84</v>
          </cell>
        </row>
        <row r="37">
          <cell r="A37" t="str">
            <v>402024</v>
          </cell>
          <cell r="B37" t="str">
            <v>402024 Elec Sales-Lg Ind IS-30-Franch  Total</v>
          </cell>
          <cell r="C37">
            <v>-164409.18</v>
          </cell>
        </row>
        <row r="38">
          <cell r="A38" t="str">
            <v>402030</v>
          </cell>
          <cell r="B38" t="str">
            <v>402030 Elec Sales-Lg Ind ISS-Base  Total</v>
          </cell>
          <cell r="C38">
            <v>-649606.22</v>
          </cell>
        </row>
        <row r="39">
          <cell r="A39" t="str">
            <v>402040</v>
          </cell>
          <cell r="B39" t="str">
            <v>402040 Elec Sales-Lg Ind SES-D-Base  Total</v>
          </cell>
          <cell r="C39">
            <v>-222503.59</v>
          </cell>
        </row>
        <row r="40">
          <cell r="A40" t="str">
            <v>402044</v>
          </cell>
          <cell r="B40" t="str">
            <v>402044 Elec Sales-Lg Ind SES-D-Franch  Total</v>
          </cell>
          <cell r="C40">
            <v>-18074.21</v>
          </cell>
        </row>
        <row r="41">
          <cell r="A41" t="str">
            <v>402050</v>
          </cell>
          <cell r="B41" t="str">
            <v>402050 Elec Sales-Lg Ind SES-T-Base  Total</v>
          </cell>
          <cell r="C41">
            <v>-3053910.36</v>
          </cell>
        </row>
        <row r="42">
          <cell r="A42" t="str">
            <v>402054</v>
          </cell>
          <cell r="B42" t="str">
            <v>402054 Elec Sales-Lg Ind SES-T-Franch  Total</v>
          </cell>
          <cell r="C42">
            <v>-11653.52</v>
          </cell>
        </row>
        <row r="43">
          <cell r="A43" t="str">
            <v>402060</v>
          </cell>
          <cell r="B43" t="str">
            <v>402060 Elec Sales-Lg Ind EIS-D-Base  Total</v>
          </cell>
          <cell r="C43">
            <v>-468581.09</v>
          </cell>
        </row>
        <row r="44">
          <cell r="A44" t="str">
            <v>402070</v>
          </cell>
          <cell r="B44" t="str">
            <v>402070 Elec Sales-Lg Ind EIS-T-Base  Total</v>
          </cell>
          <cell r="C44">
            <v>-494999.89</v>
          </cell>
        </row>
        <row r="45">
          <cell r="A45" t="str">
            <v>402080</v>
          </cell>
          <cell r="B45" t="str">
            <v>402080 Elec Sales-Lg Ind SCP-Base  Total</v>
          </cell>
          <cell r="C45">
            <v>-16617414.27</v>
          </cell>
        </row>
        <row r="46">
          <cell r="A46" t="str">
            <v>402084</v>
          </cell>
          <cell r="B46" t="str">
            <v>402084 Elec Sales-Lg Ind SCP-Franchise  Total</v>
          </cell>
          <cell r="C46">
            <v>-41932.129999999997</v>
          </cell>
        </row>
        <row r="47">
          <cell r="A47" t="str">
            <v>402090</v>
          </cell>
          <cell r="B47" t="str">
            <v>402090 LI SBBVAR-Base/BRSD  Total</v>
          </cell>
          <cell r="C47">
            <v>18345.28</v>
          </cell>
        </row>
        <row r="48">
          <cell r="A48" t="str">
            <v>402100</v>
          </cell>
          <cell r="B48" t="str">
            <v>402100 Elec Sales-Lg Ind SBBLOSB-Base  Total</v>
          </cell>
          <cell r="C48">
            <v>-2024481.45</v>
          </cell>
        </row>
        <row r="49">
          <cell r="A49" t="str">
            <v>402400</v>
          </cell>
          <cell r="B49" t="str">
            <v>402400 Elec Sales-Interrupt IS-I-Base  Total</v>
          </cell>
          <cell r="C49">
            <v>-2866.25</v>
          </cell>
        </row>
        <row r="50">
          <cell r="A50" t="str">
            <v>402404</v>
          </cell>
          <cell r="B50" t="str">
            <v>402404 Elec Sales-Interrupt IS-I-Franch  Total</v>
          </cell>
          <cell r="C50">
            <v>-24712.52</v>
          </cell>
        </row>
        <row r="51">
          <cell r="A51" t="str">
            <v>402410</v>
          </cell>
          <cell r="B51" t="str">
            <v>402410 Elec Sales-Interrupt IS-10-Base  Total</v>
          </cell>
          <cell r="C51">
            <v>-1910.91</v>
          </cell>
        </row>
        <row r="52">
          <cell r="A52" t="str">
            <v>402414</v>
          </cell>
          <cell r="B52" t="str">
            <v>402414 Inter IS-10-Franchis  Total</v>
          </cell>
          <cell r="C52">
            <v>-153062.48000000001</v>
          </cell>
        </row>
        <row r="53">
          <cell r="A53" t="str">
            <v>402424</v>
          </cell>
          <cell r="B53" t="str">
            <v>402424 Inter SBI-Franchise  Total</v>
          </cell>
          <cell r="C53">
            <v>-2451.66</v>
          </cell>
        </row>
        <row r="54">
          <cell r="A54" t="str">
            <v>402700</v>
          </cell>
          <cell r="B54" t="str">
            <v>402700 Elec Sales-Municipal SPL-Base  Total</v>
          </cell>
          <cell r="C54">
            <v>-25137507.449999999</v>
          </cell>
        </row>
        <row r="55">
          <cell r="A55" t="str">
            <v>402710</v>
          </cell>
          <cell r="B55" t="str">
            <v>402710 Public Util TNP-Base  Total</v>
          </cell>
          <cell r="C55">
            <v>-1825166.17</v>
          </cell>
        </row>
        <row r="56">
          <cell r="A56" t="str">
            <v>402822</v>
          </cell>
          <cell r="B56" t="str">
            <v>402822 Elec Sales-Unbilled-Base  Total</v>
          </cell>
          <cell r="C56">
            <v>-10579373.35</v>
          </cell>
        </row>
        <row r="57">
          <cell r="A57" t="str">
            <v>402824</v>
          </cell>
          <cell r="B57" t="str">
            <v>402824 Elec Sales-Unbilled-Franchise  Total</v>
          </cell>
          <cell r="C57">
            <v>-93256.45</v>
          </cell>
        </row>
        <row r="58">
          <cell r="A58" t="str">
            <v>402840</v>
          </cell>
          <cell r="B58" t="str">
            <v>402840 Energy Svcs Sales  Total</v>
          </cell>
          <cell r="C58">
            <v>-1627554.47</v>
          </cell>
        </row>
        <row r="59">
          <cell r="A59" t="str">
            <v>402890</v>
          </cell>
          <cell r="B59" t="str">
            <v>402890 Energy Svc-Steam  Total</v>
          </cell>
          <cell r="C59">
            <v>-173974.48</v>
          </cell>
        </row>
        <row r="60">
          <cell r="A60" t="str">
            <v>404010</v>
          </cell>
          <cell r="B60" t="str">
            <v>404010 Electricity Transmission Revenues  Total</v>
          </cell>
          <cell r="C60">
            <v>-112856127.29000001</v>
          </cell>
        </row>
        <row r="61">
          <cell r="A61" t="str">
            <v>407014</v>
          </cell>
          <cell r="B61" t="str">
            <v>407014 Ancillary Svcs-Fuel  Total</v>
          </cell>
          <cell r="C61">
            <v>-18023.830000000002</v>
          </cell>
        </row>
        <row r="62">
          <cell r="A62" t="str">
            <v>407016</v>
          </cell>
          <cell r="B62" t="str">
            <v>407016 Ancillary Svcs-Base  Total</v>
          </cell>
          <cell r="C62">
            <v>-1388723.23</v>
          </cell>
        </row>
        <row r="63">
          <cell r="A63" t="str">
            <v>430010</v>
          </cell>
          <cell r="B63" t="str">
            <v>430010 Appl Rev-Non-Finance  Total</v>
          </cell>
          <cell r="C63">
            <v>-49345.919999999998</v>
          </cell>
        </row>
        <row r="64">
          <cell r="A64" t="str">
            <v>443010</v>
          </cell>
          <cell r="B64" t="str">
            <v>443010 Other Operating Revenues  Total</v>
          </cell>
          <cell r="C64">
            <v>-8654290.3099999987</v>
          </cell>
        </row>
        <row r="65">
          <cell r="A65" t="str">
            <v>443029</v>
          </cell>
          <cell r="B65" t="str">
            <v>443029 Oth Oper Rev-Wireless  Total</v>
          </cell>
          <cell r="C65">
            <v>-3666305.04</v>
          </cell>
        </row>
        <row r="66">
          <cell r="A66" t="str">
            <v>443033</v>
          </cell>
          <cell r="B66" t="str">
            <v>443033 Oth Oper Rev-Fiber Optics  Total</v>
          </cell>
          <cell r="C66">
            <v>-3119492.95</v>
          </cell>
        </row>
        <row r="67">
          <cell r="A67" t="str">
            <v>445010</v>
          </cell>
          <cell r="B67" t="str">
            <v>445010 Revenues from Forfeited Discounts  Total</v>
          </cell>
          <cell r="C67">
            <v>-8467461.5700000003</v>
          </cell>
        </row>
        <row r="68">
          <cell r="A68" t="str">
            <v>481010</v>
          </cell>
          <cell r="B68" t="str">
            <v>481010 Capitalized Equity (AFUDC)  Total</v>
          </cell>
          <cell r="C68">
            <v>-32540.73</v>
          </cell>
        </row>
        <row r="69">
          <cell r="A69" t="str">
            <v>483010</v>
          </cell>
          <cell r="B69" t="str">
            <v>483010 Interest Income  Total</v>
          </cell>
          <cell r="C69">
            <v>-3093.84</v>
          </cell>
        </row>
        <row r="70">
          <cell r="A70" t="str">
            <v>485010</v>
          </cell>
          <cell r="B70" t="str">
            <v>485010 Gn/Ls-Disp of Prop  Total</v>
          </cell>
          <cell r="C70">
            <v>4334138.8600000003</v>
          </cell>
        </row>
        <row r="71">
          <cell r="A71" t="str">
            <v>489020</v>
          </cell>
          <cell r="B71" t="str">
            <v>489020 Lease Income  Total</v>
          </cell>
          <cell r="C71">
            <v>-11973.04</v>
          </cell>
        </row>
        <row r="72">
          <cell r="A72" t="str">
            <v>491020</v>
          </cell>
          <cell r="B72" t="str">
            <v>491020 Misc Non-Oper Ded  Total</v>
          </cell>
          <cell r="C72">
            <v>77310.44</v>
          </cell>
        </row>
        <row r="73">
          <cell r="A73" t="str">
            <v>500050</v>
          </cell>
          <cell r="B73" t="str">
            <v>500050 Fuel Exp-Nuclear-Reconcilable  Total</v>
          </cell>
          <cell r="C73">
            <v>-0.06</v>
          </cell>
        </row>
        <row r="74">
          <cell r="A74" t="str">
            <v>506010</v>
          </cell>
          <cell r="B74" t="str">
            <v>506010 Transmission Cost of Service  Total</v>
          </cell>
          <cell r="C74">
            <v>160672220.16</v>
          </cell>
        </row>
        <row r="75">
          <cell r="A75" t="str">
            <v>506510</v>
          </cell>
          <cell r="B75" t="str">
            <v>506510 Transmission Line Losses Exp  Total</v>
          </cell>
          <cell r="C75">
            <v>5684161.8099999996</v>
          </cell>
        </row>
        <row r="76">
          <cell r="A76" t="str">
            <v>515040</v>
          </cell>
          <cell r="B76" t="str">
            <v>515040 Sal&amp;Wages Exp-Bonus/Inc-Exempt  Total</v>
          </cell>
          <cell r="C76">
            <v>12827319.34</v>
          </cell>
        </row>
        <row r="77">
          <cell r="A77" t="str">
            <v>515042</v>
          </cell>
          <cell r="B77" t="str">
            <v>515042 Bonus/Inc-Non-Exempt  Total</v>
          </cell>
          <cell r="C77">
            <v>2459958.1</v>
          </cell>
        </row>
        <row r="78">
          <cell r="A78" t="str">
            <v>515044</v>
          </cell>
          <cell r="B78" t="str">
            <v>515044 Bonus/Inc-Union  Total</v>
          </cell>
          <cell r="C78">
            <v>1730952.12</v>
          </cell>
        </row>
        <row r="79">
          <cell r="A79" t="str">
            <v>515050</v>
          </cell>
          <cell r="B79" t="str">
            <v>515050 Non-prod-Exempt  Total</v>
          </cell>
          <cell r="C79">
            <v>5568354.7099999981</v>
          </cell>
        </row>
        <row r="80">
          <cell r="A80" t="str">
            <v>515052</v>
          </cell>
          <cell r="B80" t="str">
            <v>515052 Non-prod-Non-Exempt  Total</v>
          </cell>
          <cell r="C80">
            <v>3952646.05</v>
          </cell>
        </row>
        <row r="81">
          <cell r="A81" t="str">
            <v>515054</v>
          </cell>
          <cell r="B81" t="str">
            <v>515054 Sal&amp;Wages Exp-Non-prod Time-Union  Total</v>
          </cell>
          <cell r="C81">
            <v>10779629.98</v>
          </cell>
        </row>
        <row r="82">
          <cell r="A82" t="str">
            <v>515060</v>
          </cell>
          <cell r="B82" t="str">
            <v>515060 Sal&amp;Wages Exp-Temporary/Contract  Total</v>
          </cell>
          <cell r="C82">
            <v>12577597.939999998</v>
          </cell>
        </row>
        <row r="83">
          <cell r="A83" t="str">
            <v>515070</v>
          </cell>
          <cell r="B83" t="str">
            <v>515070 Sal&amp;Wages Exp-Severance  Total</v>
          </cell>
          <cell r="C83">
            <v>205389.32</v>
          </cell>
        </row>
        <row r="84">
          <cell r="A84" t="str">
            <v>517988</v>
          </cell>
          <cell r="B84" t="str">
            <v>517988 Sal&amp;Wages Exp-Other Comp-Union  Total</v>
          </cell>
          <cell r="C84">
            <v>1125167.3999999999</v>
          </cell>
        </row>
        <row r="85">
          <cell r="A85" t="str">
            <v>517990</v>
          </cell>
          <cell r="B85" t="str">
            <v>517990 Sal&amp;Wages Exp-Overtime Union  Total</v>
          </cell>
          <cell r="C85">
            <v>26593837.059999999</v>
          </cell>
        </row>
        <row r="86">
          <cell r="A86" t="str">
            <v>517991</v>
          </cell>
          <cell r="B86" t="str">
            <v>517991 Sal&amp;Wages Exp-Regular Union  Total</v>
          </cell>
          <cell r="C86">
            <v>58096300.830000013</v>
          </cell>
        </row>
        <row r="87">
          <cell r="A87" t="str">
            <v>517992</v>
          </cell>
          <cell r="B87" t="str">
            <v>517992 Oth Comp-Non-Exempt  Total</v>
          </cell>
          <cell r="C87">
            <v>159262.84</v>
          </cell>
        </row>
        <row r="88">
          <cell r="A88" t="str">
            <v>517994</v>
          </cell>
          <cell r="B88" t="str">
            <v>517994 Sal&amp;Wages Exp-Overtime Non-Exempt  Total</v>
          </cell>
          <cell r="C88">
            <v>2072325.63</v>
          </cell>
        </row>
        <row r="89">
          <cell r="A89" t="str">
            <v>517995</v>
          </cell>
          <cell r="B89" t="str">
            <v>517995 Sal&amp;Wages Exp-Regular Non-Exempt  Total</v>
          </cell>
          <cell r="C89">
            <v>27979499.319999997</v>
          </cell>
        </row>
        <row r="90">
          <cell r="A90" t="str">
            <v>517996</v>
          </cell>
          <cell r="B90" t="str">
            <v>517996 Sal&amp;Wages Exp-Other Comp-Exempt  Total</v>
          </cell>
          <cell r="C90">
            <v>255763.92</v>
          </cell>
        </row>
        <row r="91">
          <cell r="A91" t="str">
            <v>517998</v>
          </cell>
          <cell r="B91" t="str">
            <v>517998 Sal&amp;Wages Exp-Overtime Exempt  Total</v>
          </cell>
          <cell r="C91">
            <v>474161.33</v>
          </cell>
        </row>
        <row r="92">
          <cell r="A92" t="str">
            <v>517999</v>
          </cell>
          <cell r="B92" t="str">
            <v>517999 Sal&amp;Wages Exp-Regular Exempt  Total</v>
          </cell>
          <cell r="C92">
            <v>57824763.420000002</v>
          </cell>
        </row>
        <row r="93">
          <cell r="A93" t="str">
            <v>518010</v>
          </cell>
          <cell r="B93" t="str">
            <v>518010 Sal/Burden Exp-Pension  Total</v>
          </cell>
          <cell r="C93">
            <v>-10311197.640000001</v>
          </cell>
        </row>
        <row r="94">
          <cell r="A94" t="str">
            <v>518020</v>
          </cell>
          <cell r="B94" t="str">
            <v>518020 Sal/Burden Exp-Medical  Total</v>
          </cell>
          <cell r="C94">
            <v>17834124.199999999</v>
          </cell>
        </row>
        <row r="95">
          <cell r="A95" t="str">
            <v>518030</v>
          </cell>
          <cell r="B95" t="str">
            <v>518030 Sal/Burden Exp-Post Retirement  Total</v>
          </cell>
          <cell r="C95">
            <v>11829277.9</v>
          </cell>
        </row>
        <row r="96">
          <cell r="A96" t="str">
            <v>518070</v>
          </cell>
          <cell r="B96" t="str">
            <v>518070 Sal/Burden Exp-Savings  Total</v>
          </cell>
          <cell r="C96">
            <v>13725586.57</v>
          </cell>
        </row>
        <row r="97">
          <cell r="A97" t="str">
            <v>518090</v>
          </cell>
          <cell r="B97" t="str">
            <v>518090 Long-Term Disability  Total</v>
          </cell>
          <cell r="C97">
            <v>-827785.6</v>
          </cell>
        </row>
        <row r="98">
          <cell r="A98" t="str">
            <v>518100</v>
          </cell>
          <cell r="B98" t="str">
            <v>518100 Sal/Burden Exp-Physical Exams  Total</v>
          </cell>
          <cell r="C98">
            <v>2361</v>
          </cell>
        </row>
        <row r="99">
          <cell r="A99" t="str">
            <v>518130</v>
          </cell>
          <cell r="B99" t="str">
            <v>518130 Workers Compensation  Total</v>
          </cell>
          <cell r="C99">
            <v>1767438.27</v>
          </cell>
        </row>
        <row r="100">
          <cell r="A100" t="str">
            <v>518160</v>
          </cell>
          <cell r="B100" t="str">
            <v>518160 Oth Sal &amp; Benefits  Total</v>
          </cell>
          <cell r="C100">
            <v>40640.92</v>
          </cell>
        </row>
        <row r="101">
          <cell r="A101" t="str">
            <v>518170</v>
          </cell>
          <cell r="B101" t="str">
            <v>518170 Oth Sal/Ben Misc Cr  Total</v>
          </cell>
          <cell r="C101">
            <v>-9385.06</v>
          </cell>
        </row>
        <row r="102">
          <cell r="A102" t="str">
            <v>521994</v>
          </cell>
          <cell r="B102" t="str">
            <v>521994 Sal/Burden Exp-Union  Total</v>
          </cell>
          <cell r="C102">
            <v>0</v>
          </cell>
        </row>
        <row r="103">
          <cell r="A103" t="str">
            <v>521999</v>
          </cell>
          <cell r="B103" t="str">
            <v>521999 Sal/Burden Exp-Payroll Burden  Total</v>
          </cell>
          <cell r="C103">
            <v>11776.080000000307</v>
          </cell>
        </row>
        <row r="104">
          <cell r="A104" t="str">
            <v>522010</v>
          </cell>
          <cell r="B104" t="str">
            <v>522010 Employ Rel Exp-Employee Travel  Total</v>
          </cell>
          <cell r="C104">
            <v>1437580.41</v>
          </cell>
        </row>
        <row r="105">
          <cell r="A105" t="str">
            <v>522011</v>
          </cell>
          <cell r="B105" t="str">
            <v>522011 Employ Rel Exp-Empl Travel-PCard  Total</v>
          </cell>
          <cell r="C105">
            <v>126468.03</v>
          </cell>
        </row>
        <row r="106">
          <cell r="A106" t="str">
            <v>522020</v>
          </cell>
          <cell r="B106" t="str">
            <v>522020 Employ Rel Exp-Training  Total</v>
          </cell>
          <cell r="C106">
            <v>134719.87</v>
          </cell>
        </row>
        <row r="107">
          <cell r="A107" t="str">
            <v>522030</v>
          </cell>
          <cell r="B107" t="str">
            <v>522030 Employ Rel Exp-Registration  Total</v>
          </cell>
          <cell r="C107">
            <v>207378.49</v>
          </cell>
        </row>
        <row r="108">
          <cell r="A108" t="str">
            <v>522040</v>
          </cell>
          <cell r="B108" t="str">
            <v>522040 Employ Rel Exp-Dues &amp; Licences  Total</v>
          </cell>
          <cell r="C108">
            <v>56650.67</v>
          </cell>
        </row>
        <row r="109">
          <cell r="A109" t="str">
            <v>522050</v>
          </cell>
          <cell r="B109" t="str">
            <v>522050 Employ Rel Exp-Spousal Travel  Total</v>
          </cell>
          <cell r="C109">
            <v>884.18</v>
          </cell>
        </row>
        <row r="110">
          <cell r="A110" t="str">
            <v>522060</v>
          </cell>
          <cell r="B110" t="str">
            <v>522060 Employ Rel Exp-Bus Meals/Ent  Total</v>
          </cell>
          <cell r="C110">
            <v>588685.1</v>
          </cell>
        </row>
        <row r="111">
          <cell r="A111" t="str">
            <v>522061</v>
          </cell>
          <cell r="B111" t="str">
            <v>522061 Meals/Ent-PCard  Total</v>
          </cell>
          <cell r="C111">
            <v>570743.06000000006</v>
          </cell>
        </row>
        <row r="112">
          <cell r="A112" t="str">
            <v>522070</v>
          </cell>
          <cell r="B112" t="str">
            <v>522070 Employ Rel Exp-Education  Total</v>
          </cell>
          <cell r="C112">
            <v>352438.16</v>
          </cell>
        </row>
        <row r="113">
          <cell r="A113" t="str">
            <v>522080</v>
          </cell>
          <cell r="B113" t="str">
            <v>522080 Park/In-town Travel  Total</v>
          </cell>
          <cell r="C113">
            <v>7106.04</v>
          </cell>
        </row>
        <row r="114">
          <cell r="A114" t="str">
            <v>522090</v>
          </cell>
          <cell r="B114" t="str">
            <v>522090 Employ Rel Exp-Awards/Gifts  Total</v>
          </cell>
          <cell r="C114">
            <v>117592.53</v>
          </cell>
        </row>
        <row r="115">
          <cell r="A115" t="str">
            <v>522100</v>
          </cell>
          <cell r="B115" t="str">
            <v>522100 Employ Rel Exp-Empl Reloc/Moving  Total</v>
          </cell>
          <cell r="C115">
            <v>170964.53</v>
          </cell>
        </row>
        <row r="116">
          <cell r="A116" t="str">
            <v>522110</v>
          </cell>
          <cell r="B116" t="str">
            <v>522110 Occ Hlth &amp; Safety  Total</v>
          </cell>
          <cell r="C116">
            <v>40902.5</v>
          </cell>
        </row>
        <row r="117">
          <cell r="A117" t="str">
            <v>522120</v>
          </cell>
          <cell r="B117" t="str">
            <v>522120 Employ Rel Exp-Books &amp; Subscript  Total</v>
          </cell>
          <cell r="C117">
            <v>17572.16</v>
          </cell>
        </row>
        <row r="118">
          <cell r="A118" t="str">
            <v>522130</v>
          </cell>
          <cell r="B118" t="str">
            <v>522130 Employ Rel Exp-Miscellaneous  Total</v>
          </cell>
          <cell r="C118">
            <v>1565988.5</v>
          </cell>
        </row>
        <row r="119">
          <cell r="A119" t="str">
            <v>522140</v>
          </cell>
          <cell r="B119" t="str">
            <v>522140 Recruit/Empl Agency  Total</v>
          </cell>
          <cell r="C119">
            <v>76945</v>
          </cell>
        </row>
        <row r="120">
          <cell r="A120" t="str">
            <v>530010</v>
          </cell>
          <cell r="B120" t="str">
            <v>530010 M&amp;S Exp - Non-Inventory  Total</v>
          </cell>
          <cell r="C120">
            <v>39508695.249999993</v>
          </cell>
        </row>
        <row r="121">
          <cell r="A121" t="str">
            <v>530020</v>
          </cell>
          <cell r="B121" t="str">
            <v>530020 ''M&amp;S-Stores,Tools''  Total</v>
          </cell>
          <cell r="C121">
            <v>308740.81</v>
          </cell>
        </row>
        <row r="122">
          <cell r="A122" t="str">
            <v>530030</v>
          </cell>
          <cell r="B122" t="str">
            <v>530030 M&amp;S-Ofc Furn &amp; Equip  Total</v>
          </cell>
          <cell r="C122">
            <v>5765895.4799999995</v>
          </cell>
        </row>
        <row r="123">
          <cell r="A123" t="str">
            <v>530977</v>
          </cell>
          <cell r="B123" t="str">
            <v>530977 M&amp;S Exp-Prod Orders / Inventory  Total</v>
          </cell>
          <cell r="C123">
            <v>-2401425.27</v>
          </cell>
        </row>
        <row r="124">
          <cell r="A124" t="str">
            <v>530978</v>
          </cell>
          <cell r="B124" t="str">
            <v>530978 M&amp;S Exp-Land Purchases  Total</v>
          </cell>
          <cell r="C124">
            <v>1526035.01</v>
          </cell>
        </row>
        <row r="125">
          <cell r="A125" t="str">
            <v>530979</v>
          </cell>
          <cell r="B125" t="str">
            <v>530979 M&amp;S Expenses - Stores Expense  Total</v>
          </cell>
          <cell r="C125">
            <v>371.86</v>
          </cell>
        </row>
        <row r="126">
          <cell r="A126" t="str">
            <v>530998</v>
          </cell>
          <cell r="B126" t="str">
            <v>530998 M&amp;S-Scrapping/Dest  Total</v>
          </cell>
          <cell r="C126">
            <v>-2338945.86</v>
          </cell>
        </row>
        <row r="127">
          <cell r="A127" t="str">
            <v>530999</v>
          </cell>
          <cell r="B127" t="str">
            <v>530999 M&amp;S Expenses - Inventory Issued  Total</v>
          </cell>
          <cell r="C127">
            <v>132097270.48000003</v>
          </cell>
        </row>
        <row r="128">
          <cell r="A128" t="str">
            <v>531020</v>
          </cell>
          <cell r="B128" t="str">
            <v>531020 M&amp;S Exp-Motor-Vehicles &amp; Plant  Total</v>
          </cell>
          <cell r="C128">
            <v>1749.16</v>
          </cell>
        </row>
        <row r="129">
          <cell r="A129" t="str">
            <v>531030</v>
          </cell>
          <cell r="B129" t="str">
            <v>531030 M&amp;S Exp-Purch Vehicle Fuel  Total</v>
          </cell>
          <cell r="C129">
            <v>449233.31</v>
          </cell>
        </row>
        <row r="130">
          <cell r="A130" t="str">
            <v>531040</v>
          </cell>
          <cell r="B130" t="str">
            <v>531040 Veh&amp;Pwr Op Equip  Total</v>
          </cell>
          <cell r="C130">
            <v>7083370.3299999991</v>
          </cell>
        </row>
        <row r="131">
          <cell r="A131" t="str">
            <v>532020</v>
          </cell>
          <cell r="B131" t="str">
            <v>532020 M&amp;S Exp-Equipment  Total</v>
          </cell>
          <cell r="C131">
            <v>762115.89</v>
          </cell>
        </row>
        <row r="132">
          <cell r="A132" t="str">
            <v>533010</v>
          </cell>
          <cell r="B132" t="str">
            <v>533010 M&amp;S Exp-Computer Hardware  Total</v>
          </cell>
          <cell r="C132">
            <v>6002245.0999999996</v>
          </cell>
        </row>
        <row r="133">
          <cell r="A133" t="str">
            <v>533020</v>
          </cell>
          <cell r="B133" t="str">
            <v>533020 M&amp;S Exp-Computr Softwr &amp; Upgrades  Total</v>
          </cell>
          <cell r="C133">
            <v>5397741.9400000013</v>
          </cell>
        </row>
        <row r="134">
          <cell r="A134" t="str">
            <v>534010</v>
          </cell>
          <cell r="B134" t="str">
            <v>534010 Purch-Comm Eq  Total</v>
          </cell>
          <cell r="C134">
            <v>32370.79</v>
          </cell>
        </row>
        <row r="135">
          <cell r="A135" t="str">
            <v>535010</v>
          </cell>
          <cell r="B135" t="str">
            <v>535010 M&amp;S Exp-Office Supplies  Total</v>
          </cell>
          <cell r="C135">
            <v>729390.72</v>
          </cell>
        </row>
        <row r="136">
          <cell r="A136" t="str">
            <v>535015</v>
          </cell>
          <cell r="B136" t="str">
            <v>535015 M&amp;S Expenses - P-Card  Total</v>
          </cell>
          <cell r="C136">
            <v>1094679.5900000001</v>
          </cell>
        </row>
        <row r="137">
          <cell r="A137" t="str">
            <v>540010</v>
          </cell>
          <cell r="B137" t="str">
            <v>540010 Contr&amp;Svcs Exp-Maint Svcs-Oth  Total</v>
          </cell>
          <cell r="C137">
            <v>996010.39</v>
          </cell>
        </row>
        <row r="138">
          <cell r="A138" t="str">
            <v>540020</v>
          </cell>
          <cell r="B138" t="str">
            <v>540020 Contr&amp;Svcs Exp-Eng / Tech Svcs  Total</v>
          </cell>
          <cell r="C138">
            <v>1143534.6000000001</v>
          </cell>
        </row>
        <row r="139">
          <cell r="A139" t="str">
            <v>540040</v>
          </cell>
          <cell r="B139" t="str">
            <v>540040 Contr&amp;Svcs Exp-Meter &amp; Svcing  Total</v>
          </cell>
          <cell r="C139">
            <v>-636606.91</v>
          </cell>
        </row>
        <row r="140">
          <cell r="A140" t="str">
            <v>540050</v>
          </cell>
          <cell r="B140" t="str">
            <v>540050 Contr&amp;Svcs Exp-Construct Svcs  Total</v>
          </cell>
          <cell r="C140">
            <v>108297882.58999999</v>
          </cell>
        </row>
        <row r="141">
          <cell r="A141" t="str">
            <v>540060</v>
          </cell>
          <cell r="B141" t="str">
            <v>540060 Contr&amp;Svcs Exp-Tree Clear Svcs  Total</v>
          </cell>
          <cell r="C141">
            <v>29212409.940000001</v>
          </cell>
        </row>
        <row r="142">
          <cell r="A142" t="str">
            <v>541530</v>
          </cell>
          <cell r="B142" t="str">
            <v>541530 Contr&amp;Svcs Exp-Motor Veh Reg/Lic  Total</v>
          </cell>
          <cell r="C142">
            <v>-33.06</v>
          </cell>
        </row>
        <row r="143">
          <cell r="A143" t="str">
            <v>543010</v>
          </cell>
          <cell r="B143" t="str">
            <v>543010 Contr&amp;Svcs Exp-Prof Svcs-Ded  Total</v>
          </cell>
          <cell r="C143">
            <v>16363879.630000003</v>
          </cell>
        </row>
        <row r="144">
          <cell r="A144" t="str">
            <v>543020</v>
          </cell>
          <cell r="B144" t="str">
            <v>543020 Contr&amp;Svcs Exp-Prof Svcs-Non-Ded  Total</v>
          </cell>
          <cell r="C144">
            <v>150066.84</v>
          </cell>
        </row>
        <row r="145">
          <cell r="A145" t="str">
            <v>543030</v>
          </cell>
          <cell r="B145" t="str">
            <v>543030 Auditing Services  Total</v>
          </cell>
          <cell r="C145">
            <v>854143</v>
          </cell>
        </row>
        <row r="146">
          <cell r="A146" t="str">
            <v>543040</v>
          </cell>
          <cell r="B146" t="str">
            <v>543040 Contr&amp;Svcs Exp - Admin Svcs  Total</v>
          </cell>
          <cell r="C146">
            <v>205749.74</v>
          </cell>
        </row>
        <row r="147">
          <cell r="A147" t="str">
            <v>543050</v>
          </cell>
          <cell r="B147" t="str">
            <v>543050 Contr&amp;Svcs Exp-Technical Svcs  Total</v>
          </cell>
          <cell r="C147">
            <v>132770.95000000001</v>
          </cell>
        </row>
        <row r="148">
          <cell r="A148" t="str">
            <v>543060</v>
          </cell>
          <cell r="B148" t="str">
            <v>543060 Contr&amp;Svcs Exp-Training Svcs  Total</v>
          </cell>
          <cell r="C148">
            <v>4912.43</v>
          </cell>
        </row>
        <row r="149">
          <cell r="A149" t="str">
            <v>543150</v>
          </cell>
          <cell r="B149" t="str">
            <v>543150 Contr&amp;Svcs Exp-Legal Services  Total</v>
          </cell>
          <cell r="C149">
            <v>10968753.640000001</v>
          </cell>
        </row>
        <row r="150">
          <cell r="A150" t="str">
            <v>543160</v>
          </cell>
          <cell r="B150" t="str">
            <v>543160 Contr&amp;Svcs Exp-Reimburs Costs  Total</v>
          </cell>
          <cell r="C150">
            <v>-989651.89</v>
          </cell>
        </row>
        <row r="151">
          <cell r="A151" t="str">
            <v>545010</v>
          </cell>
          <cell r="B151" t="str">
            <v>545010 Contr&amp;Svcs Exp-Property Services  Total</v>
          </cell>
          <cell r="C151">
            <v>14022.46</v>
          </cell>
        </row>
        <row r="152">
          <cell r="A152" t="str">
            <v>545040</v>
          </cell>
          <cell r="B152" t="str">
            <v>545040 Cont/Sv Add/Alt/Rem  Total</v>
          </cell>
          <cell r="C152">
            <v>7377679.2000000002</v>
          </cell>
        </row>
        <row r="153">
          <cell r="A153" t="str">
            <v>545045</v>
          </cell>
          <cell r="B153" t="str">
            <v>545045 Cont/Sv -Bldg Mnt  Total</v>
          </cell>
          <cell r="C153">
            <v>245.2</v>
          </cell>
        </row>
        <row r="154">
          <cell r="A154" t="str">
            <v>545050</v>
          </cell>
          <cell r="B154" t="str">
            <v>545050 Cont/Sv-Vending/Ice  Total</v>
          </cell>
          <cell r="C154">
            <v>108977.73</v>
          </cell>
        </row>
        <row r="155">
          <cell r="A155" t="str">
            <v>545060</v>
          </cell>
          <cell r="B155" t="str">
            <v>545060 Contr&amp;Svcs Exp-Elevator Services  Total</v>
          </cell>
          <cell r="C155">
            <v>192</v>
          </cell>
        </row>
        <row r="156">
          <cell r="A156" t="str">
            <v>545070</v>
          </cell>
          <cell r="B156" t="str">
            <v>545070 Cont/Sv Jan Serv  Total</v>
          </cell>
          <cell r="C156">
            <v>79898.559999999998</v>
          </cell>
        </row>
        <row r="157">
          <cell r="A157" t="str">
            <v>545080</v>
          </cell>
          <cell r="B157" t="str">
            <v>545080 Contr&amp;Svcs Exp-Pest Control  Total</v>
          </cell>
          <cell r="C157">
            <v>6541.61</v>
          </cell>
        </row>
        <row r="158">
          <cell r="A158" t="str">
            <v>545090</v>
          </cell>
          <cell r="B158" t="str">
            <v>545090 Cont/Sv Sec Elect  Total</v>
          </cell>
          <cell r="C158">
            <v>256093.55</v>
          </cell>
        </row>
        <row r="159">
          <cell r="A159" t="str">
            <v>545100</v>
          </cell>
          <cell r="B159" t="str">
            <v>545100 Contr&amp;Svcs Exp-Security Owned  Total</v>
          </cell>
          <cell r="C159">
            <v>297186.58</v>
          </cell>
        </row>
        <row r="160">
          <cell r="A160" t="str">
            <v>545110</v>
          </cell>
          <cell r="B160" t="str">
            <v>545110 Contr&amp;Svcs Exp-Landscaping Svcs  Total</v>
          </cell>
          <cell r="C160">
            <v>1692.1</v>
          </cell>
        </row>
        <row r="161">
          <cell r="A161" t="str">
            <v>545115</v>
          </cell>
          <cell r="B161" t="str">
            <v>545115 Contr&amp;Svcs Exp-Air Cond/Heating  Total</v>
          </cell>
          <cell r="C161">
            <v>514.95000000000005</v>
          </cell>
        </row>
        <row r="162">
          <cell r="A162" t="str">
            <v>545120</v>
          </cell>
          <cell r="B162" t="str">
            <v>545120 Contr&amp;Svcs Exp-Temp Manpower Svcs  Total</v>
          </cell>
          <cell r="C162">
            <v>3255.12</v>
          </cell>
        </row>
        <row r="163">
          <cell r="A163" t="str">
            <v>545130</v>
          </cell>
          <cell r="B163" t="str">
            <v>545130 Contr&amp;Svcs Exp-Line Locating  Total</v>
          </cell>
          <cell r="C163">
            <v>52027.06</v>
          </cell>
        </row>
        <row r="164">
          <cell r="A164" t="str">
            <v>545160</v>
          </cell>
          <cell r="B164" t="str">
            <v>545160 Contr&amp;Svcs Exp-Software Maint  Total</v>
          </cell>
          <cell r="C164">
            <v>2409481.88</v>
          </cell>
        </row>
        <row r="165">
          <cell r="A165" t="str">
            <v>545170</v>
          </cell>
          <cell r="B165" t="str">
            <v>545170 Contr&amp;Svcs Exp-Hardware Maint  Total</v>
          </cell>
          <cell r="C165">
            <v>16257.78</v>
          </cell>
        </row>
        <row r="166">
          <cell r="A166" t="str">
            <v>545510</v>
          </cell>
          <cell r="B166" t="str">
            <v>545510 Contr&amp;Svcs Exp-IT Services  Total</v>
          </cell>
          <cell r="C166">
            <v>81850.37</v>
          </cell>
        </row>
        <row r="167">
          <cell r="A167" t="str">
            <v>545520</v>
          </cell>
          <cell r="B167" t="str">
            <v>545520 L Dist/Fax/Cellular  Total</v>
          </cell>
          <cell r="C167">
            <v>639.14</v>
          </cell>
        </row>
        <row r="168">
          <cell r="A168" t="str">
            <v>546010</v>
          </cell>
          <cell r="B168" t="str">
            <v>546010 Contr&amp;Svcs Exp-Other Services  Total</v>
          </cell>
          <cell r="C168">
            <v>42691391.270000003</v>
          </cell>
        </row>
        <row r="169">
          <cell r="A169" t="str">
            <v>550010</v>
          </cell>
          <cell r="B169" t="str">
            <v>550010 A &amp; G Exp-Royalties  Total</v>
          </cell>
          <cell r="C169">
            <v>868.87</v>
          </cell>
        </row>
        <row r="170">
          <cell r="A170" t="str">
            <v>550020</v>
          </cell>
          <cell r="B170" t="str">
            <v>550020 Adm &amp; Gen Exp - Miscellaneous  Total</v>
          </cell>
          <cell r="C170">
            <v>-6070225.9100000011</v>
          </cell>
        </row>
        <row r="171">
          <cell r="A171" t="str">
            <v>550025</v>
          </cell>
          <cell r="B171" t="str">
            <v>550025 A &amp; G Exp-Meeting Exp  Total</v>
          </cell>
          <cell r="C171">
            <v>233.98</v>
          </cell>
        </row>
        <row r="172">
          <cell r="A172" t="str">
            <v>550040</v>
          </cell>
          <cell r="B172" t="str">
            <v>550040 A &amp; G Exp-Postage/Courier Svcs  Total</v>
          </cell>
          <cell r="C172">
            <v>5805483.0300000003</v>
          </cell>
        </row>
        <row r="173">
          <cell r="A173" t="str">
            <v>550050</v>
          </cell>
          <cell r="B173" t="str">
            <v>550050 A &amp; G Exp-Bank Charges &amp; Fees  Total</v>
          </cell>
          <cell r="C173">
            <v>1019.05</v>
          </cell>
        </row>
        <row r="174">
          <cell r="A174" t="str">
            <v>550070</v>
          </cell>
          <cell r="B174" t="str">
            <v>550070 A &amp; G Exp-Mgmnt/Consult Fees  Total</v>
          </cell>
          <cell r="C174">
            <v>1748300.9</v>
          </cell>
        </row>
        <row r="175">
          <cell r="A175" t="str">
            <v>550080</v>
          </cell>
          <cell r="B175" t="str">
            <v>550080 A &amp; G Exp-Club Membership &amp; Exp  Total</v>
          </cell>
          <cell r="C175">
            <v>54915.5</v>
          </cell>
        </row>
        <row r="176">
          <cell r="A176" t="str">
            <v>550090</v>
          </cell>
          <cell r="B176" t="str">
            <v>550090 A &amp; G Exp-Empl Reimburse-Veh Exp  Total</v>
          </cell>
          <cell r="C176">
            <v>525</v>
          </cell>
        </row>
        <row r="177">
          <cell r="A177" t="str">
            <v>550100</v>
          </cell>
          <cell r="B177" t="str">
            <v>550100 A &amp; G Exp-Freight  Total</v>
          </cell>
          <cell r="C177">
            <v>2157685.59</v>
          </cell>
        </row>
        <row r="178">
          <cell r="A178" t="str">
            <v>550120</v>
          </cell>
          <cell r="B178" t="str">
            <v>550120 A &amp; G Exp-Capitalized Costs  Total</v>
          </cell>
          <cell r="C178">
            <v>-43076.03</v>
          </cell>
        </row>
        <row r="179">
          <cell r="A179" t="str">
            <v>559950</v>
          </cell>
          <cell r="B179" t="str">
            <v>559950 A &amp; G Exp-Capitalized Labor  Total</v>
          </cell>
          <cell r="C179">
            <v>-76703345.499999985</v>
          </cell>
        </row>
        <row r="180">
          <cell r="A180" t="str">
            <v>559951</v>
          </cell>
          <cell r="B180" t="str">
            <v>559951 A &amp; G Exp-Capitalized Materials  Total</v>
          </cell>
          <cell r="C180">
            <v>-192930405.70999998</v>
          </cell>
        </row>
        <row r="181">
          <cell r="A181" t="str">
            <v>559952</v>
          </cell>
          <cell r="B181" t="str">
            <v>559952 A &amp; G Exp-Capitalized AFUDC-Debt  Total</v>
          </cell>
          <cell r="C181">
            <v>-3771598.99</v>
          </cell>
        </row>
        <row r="182">
          <cell r="A182" t="str">
            <v>559953</v>
          </cell>
          <cell r="B182" t="str">
            <v>559953 Cap AFUDC-Equity  Total</v>
          </cell>
          <cell r="C182">
            <v>-4074827.17</v>
          </cell>
        </row>
        <row r="183">
          <cell r="A183" t="str">
            <v>559954</v>
          </cell>
          <cell r="B183" t="str">
            <v>559954 A &amp; G Exp-Capitalized Other Exp  Total</v>
          </cell>
          <cell r="C183">
            <v>-178244227.72999996</v>
          </cell>
        </row>
        <row r="184">
          <cell r="A184" t="str">
            <v>559960</v>
          </cell>
          <cell r="B184" t="str">
            <v>559960 A &amp; G Exp-Deferred Labor  Total</v>
          </cell>
          <cell r="C184">
            <v>-5319501</v>
          </cell>
        </row>
        <row r="185">
          <cell r="A185" t="str">
            <v>559961</v>
          </cell>
          <cell r="B185" t="str">
            <v>559961 A &amp; G Exp-Deferred Materials  Total</v>
          </cell>
          <cell r="C185">
            <v>19501207.32</v>
          </cell>
        </row>
        <row r="186">
          <cell r="A186" t="str">
            <v>559962</v>
          </cell>
          <cell r="B186" t="str">
            <v>559962 A &amp; G Exp-Deferred AFUDC-Debt  Total</v>
          </cell>
          <cell r="C186">
            <v>-113.36</v>
          </cell>
        </row>
        <row r="187">
          <cell r="A187" t="str">
            <v>559963</v>
          </cell>
          <cell r="B187" t="str">
            <v>559963 A &amp; G Exp-Deferred AFUDC-Equity  Total</v>
          </cell>
          <cell r="C187">
            <v>-183.86</v>
          </cell>
        </row>
        <row r="188">
          <cell r="A188" t="str">
            <v>559964</v>
          </cell>
          <cell r="B188" t="str">
            <v>559964 A &amp; G Exp-Deferred Other Exp  Total</v>
          </cell>
          <cell r="C188">
            <v>-19748864.770000003</v>
          </cell>
        </row>
        <row r="189">
          <cell r="A189" t="str">
            <v>559994</v>
          </cell>
          <cell r="B189" t="str">
            <v>559994 Cont in Aid of Const  Total</v>
          </cell>
          <cell r="C189">
            <v>-23529272.390000004</v>
          </cell>
        </row>
        <row r="190">
          <cell r="A190" t="str">
            <v>560020</v>
          </cell>
          <cell r="B190" t="str">
            <v>560020 Claims/Settlements  Total</v>
          </cell>
          <cell r="C190">
            <v>2227792.96</v>
          </cell>
        </row>
        <row r="191">
          <cell r="A191" t="str">
            <v>560030</v>
          </cell>
          <cell r="B191" t="str">
            <v>560030 Insurance Exp-Blanket Crime  Total</v>
          </cell>
          <cell r="C191">
            <v>4400.66</v>
          </cell>
        </row>
        <row r="192">
          <cell r="A192" t="str">
            <v>560050</v>
          </cell>
          <cell r="B192" t="str">
            <v>560050 Insurance Exp-Boiler  Total</v>
          </cell>
          <cell r="C192">
            <v>113635.54</v>
          </cell>
        </row>
        <row r="193">
          <cell r="A193" t="str">
            <v>560060</v>
          </cell>
          <cell r="B193" t="str">
            <v>560060 Insurance Exp-Business Travel  Total</v>
          </cell>
          <cell r="C193">
            <v>8566.17</v>
          </cell>
        </row>
        <row r="194">
          <cell r="A194" t="str">
            <v>560070</v>
          </cell>
          <cell r="B194" t="str">
            <v>560070 Insurance Exp-Excess Liability  Total</v>
          </cell>
          <cell r="C194">
            <v>127602.94</v>
          </cell>
        </row>
        <row r="195">
          <cell r="A195" t="str">
            <v>560090</v>
          </cell>
          <cell r="B195" t="str">
            <v>560090 Insurance Exp-General Liability  Total</v>
          </cell>
          <cell r="C195">
            <v>158452.67000000001</v>
          </cell>
        </row>
        <row r="196">
          <cell r="A196" t="str">
            <v>560110</v>
          </cell>
          <cell r="B196" t="str">
            <v>560110 Insurance Exp-Property  Total</v>
          </cell>
          <cell r="C196">
            <v>2419142.5299999998</v>
          </cell>
        </row>
        <row r="197">
          <cell r="A197" t="str">
            <v>560115</v>
          </cell>
          <cell r="B197" t="str">
            <v>560115 Insurance Exp-Other  Total</v>
          </cell>
          <cell r="C197">
            <v>-134271.62</v>
          </cell>
        </row>
        <row r="198">
          <cell r="A198" t="str">
            <v>560120</v>
          </cell>
          <cell r="B198" t="str">
            <v>560120 Insurance Exp-Umbrella Liability  Total</v>
          </cell>
          <cell r="C198">
            <v>-3149.62</v>
          </cell>
        </row>
        <row r="199">
          <cell r="A199" t="str">
            <v>562020</v>
          </cell>
          <cell r="B199" t="str">
            <v>562020 Reb/Incent/Bydns-Mkt  Total</v>
          </cell>
          <cell r="C199">
            <v>2664279.42</v>
          </cell>
        </row>
        <row r="200">
          <cell r="A200" t="str">
            <v>562040</v>
          </cell>
          <cell r="B200" t="str">
            <v>562040 Cust&amp;Mktg Exp-Total Bad Debts  Total</v>
          </cell>
          <cell r="C200">
            <v>5002126.63</v>
          </cell>
        </row>
        <row r="201">
          <cell r="A201" t="str">
            <v>562130</v>
          </cell>
          <cell r="B201" t="str">
            <v>562130 Cust&amp;Mktg Exp-Repo &amp; Collection  Total</v>
          </cell>
          <cell r="C201">
            <v>598.49</v>
          </cell>
        </row>
        <row r="202">
          <cell r="A202" t="str">
            <v>562140</v>
          </cell>
          <cell r="B202" t="str">
            <v>562140 Cust&amp;Mktg Exp-Advertising-Gen  Total</v>
          </cell>
          <cell r="C202">
            <v>3775492.18</v>
          </cell>
        </row>
        <row r="203">
          <cell r="A203" t="str">
            <v>562142</v>
          </cell>
          <cell r="B203" t="str">
            <v>562142 Advertising-Info  Total</v>
          </cell>
          <cell r="C203">
            <v>809938.7</v>
          </cell>
        </row>
        <row r="204">
          <cell r="A204" t="str">
            <v>562150</v>
          </cell>
          <cell r="B204" t="str">
            <v>562150 Cust&amp;Mktg Exp-Agency Collect Fees  Total</v>
          </cell>
          <cell r="C204">
            <v>13017788.65</v>
          </cell>
        </row>
        <row r="205">
          <cell r="A205" t="str">
            <v>565010</v>
          </cell>
          <cell r="B205" t="str">
            <v>565010 Repairs and Maintenance Expenses  Total</v>
          </cell>
          <cell r="C205">
            <v>125003.67</v>
          </cell>
        </row>
        <row r="206">
          <cell r="A206" t="str">
            <v>565020</v>
          </cell>
          <cell r="B206" t="str">
            <v>565020 Repairs &amp; Maintenance-Corrective  Total</v>
          </cell>
          <cell r="C206">
            <v>125258.27</v>
          </cell>
        </row>
        <row r="207">
          <cell r="A207" t="str">
            <v>565030</v>
          </cell>
          <cell r="B207" t="str">
            <v>565030 Rep &amp; Maint-Prev  Total</v>
          </cell>
          <cell r="C207">
            <v>73828.399999999994</v>
          </cell>
        </row>
        <row r="208">
          <cell r="A208" t="str">
            <v>566010</v>
          </cell>
          <cell r="B208" t="str">
            <v>566010 Donations-Cash  Total</v>
          </cell>
          <cell r="C208">
            <v>2636.22</v>
          </cell>
        </row>
        <row r="209">
          <cell r="A209" t="str">
            <v>566030</v>
          </cell>
          <cell r="B209" t="str">
            <v>566030 Sponsorships/Contributions  Total</v>
          </cell>
          <cell r="C209">
            <v>26290.91</v>
          </cell>
        </row>
        <row r="210">
          <cell r="A210" t="str">
            <v>566040</v>
          </cell>
          <cell r="B210" t="str">
            <v>566040 Contributions-Research &amp; Develop  Total</v>
          </cell>
          <cell r="C210">
            <v>1757143.99</v>
          </cell>
        </row>
        <row r="211">
          <cell r="A211" t="str">
            <v>570010</v>
          </cell>
          <cell r="B211" t="str">
            <v>570010 Research and Development Expenses  Total</v>
          </cell>
          <cell r="C211">
            <v>399810.21</v>
          </cell>
        </row>
        <row r="212">
          <cell r="A212" t="str">
            <v>571020</v>
          </cell>
          <cell r="B212" t="str">
            <v>571020 Utilities Exp-Telephone  Total</v>
          </cell>
          <cell r="C212">
            <v>256325.57</v>
          </cell>
        </row>
        <row r="213">
          <cell r="A213" t="str">
            <v>571040</v>
          </cell>
          <cell r="B213" t="str">
            <v>571040 Utilities Expenses - Water  Total</v>
          </cell>
          <cell r="C213">
            <v>128133.41</v>
          </cell>
        </row>
        <row r="214">
          <cell r="A214" t="str">
            <v>571050</v>
          </cell>
          <cell r="B214" t="str">
            <v>571050 Utilities Exp-Other  Total</v>
          </cell>
          <cell r="C214">
            <v>23828.03</v>
          </cell>
        </row>
        <row r="215">
          <cell r="A215" t="str">
            <v>572010</v>
          </cell>
          <cell r="B215" t="str">
            <v>572010 Rental &amp; Lease Exp-Office  Total</v>
          </cell>
          <cell r="C215">
            <v>2655443.7599999998</v>
          </cell>
        </row>
        <row r="216">
          <cell r="A216" t="str">
            <v>572035</v>
          </cell>
          <cell r="B216" t="str">
            <v>572035 Rental &amp; Lease Exp-Pers Computers  Total</v>
          </cell>
          <cell r="C216">
            <v>2601.52</v>
          </cell>
        </row>
        <row r="217">
          <cell r="A217" t="str">
            <v>621002</v>
          </cell>
          <cell r="B217" t="str">
            <v>621002 Operations  Total</v>
          </cell>
          <cell r="C217">
            <v>0</v>
          </cell>
        </row>
        <row r="218">
          <cell r="A218" t="str">
            <v>621003</v>
          </cell>
          <cell r="B218" t="str">
            <v>621003 Maintenance  Total</v>
          </cell>
          <cell r="C218">
            <v>-1.0186340659856796E-10</v>
          </cell>
        </row>
        <row r="219">
          <cell r="A219" t="str">
            <v>621006</v>
          </cell>
          <cell r="B219" t="str">
            <v>621006 Projects  Total</v>
          </cell>
          <cell r="C219">
            <v>0</v>
          </cell>
        </row>
        <row r="220">
          <cell r="A220" t="str">
            <v>621007</v>
          </cell>
          <cell r="B220" t="str">
            <v>621007 Administrative  Total</v>
          </cell>
          <cell r="C220">
            <v>-5583309.9799999995</v>
          </cell>
        </row>
        <row r="221">
          <cell r="A221" t="str">
            <v>621011</v>
          </cell>
          <cell r="B221" t="str">
            <v>621011 Information Technology  Total</v>
          </cell>
          <cell r="C221">
            <v>6047086.7999999998</v>
          </cell>
        </row>
        <row r="222">
          <cell r="A222" t="str">
            <v>621012</v>
          </cell>
          <cell r="B222" t="str">
            <v>621012 Purchasing &amp; Logistics  Total</v>
          </cell>
          <cell r="C222">
            <v>537097.22</v>
          </cell>
        </row>
        <row r="223">
          <cell r="A223" t="str">
            <v>621013</v>
          </cell>
          <cell r="B223" t="str">
            <v>621013 Office Support Services  Total</v>
          </cell>
          <cell r="C223">
            <v>524367.79</v>
          </cell>
        </row>
        <row r="224">
          <cell r="A224" t="str">
            <v>621014</v>
          </cell>
          <cell r="B224" t="str">
            <v>621014 Facilities Management  Total</v>
          </cell>
          <cell r="C224">
            <v>5130017.76</v>
          </cell>
        </row>
        <row r="225">
          <cell r="A225" t="str">
            <v>621015</v>
          </cell>
          <cell r="B225" t="str">
            <v>621015 Security Services  Total</v>
          </cell>
          <cell r="C225">
            <v>1178787.04</v>
          </cell>
        </row>
        <row r="226">
          <cell r="A226" t="str">
            <v>621016</v>
          </cell>
          <cell r="B226" t="str">
            <v>621016 Fleet Maintenance  Total</v>
          </cell>
          <cell r="C226">
            <v>-2316770.7799999998</v>
          </cell>
        </row>
        <row r="227">
          <cell r="A227" t="str">
            <v>621017</v>
          </cell>
          <cell r="B227" t="str">
            <v>621017 Fleet Adj, Damg, Mod  Total</v>
          </cell>
          <cell r="C227">
            <v>-162004.14000000001</v>
          </cell>
        </row>
        <row r="228">
          <cell r="A228" t="str">
            <v>621019</v>
          </cell>
          <cell r="B228" t="str">
            <v>621019 Fleet Services  Total</v>
          </cell>
          <cell r="C228">
            <v>-6137.4</v>
          </cell>
        </row>
        <row r="229">
          <cell r="A229" t="str">
            <v>621023</v>
          </cell>
          <cell r="B229" t="str">
            <v>621023 Shops  Total</v>
          </cell>
          <cell r="C229">
            <v>-626145.93999999994</v>
          </cell>
        </row>
        <row r="230">
          <cell r="A230" t="str">
            <v>621024</v>
          </cell>
          <cell r="B230" t="str">
            <v>621024 Removal Costs  Total</v>
          </cell>
          <cell r="C230">
            <v>-1336.32</v>
          </cell>
        </row>
        <row r="231">
          <cell r="A231" t="str">
            <v>641001</v>
          </cell>
          <cell r="B231" t="str">
            <v>641001 Construction Overhead  Total</v>
          </cell>
          <cell r="C231">
            <v>-117375.86000000825</v>
          </cell>
        </row>
        <row r="232">
          <cell r="A232" t="str">
            <v>641002</v>
          </cell>
          <cell r="B232" t="str">
            <v>641002 Stores Overhead  Total</v>
          </cell>
          <cell r="C232">
            <v>12319158.73</v>
          </cell>
        </row>
        <row r="233">
          <cell r="A233" t="str">
            <v>641003</v>
          </cell>
          <cell r="B233" t="str">
            <v>641003 Transportation Overhead  Total</v>
          </cell>
          <cell r="C233">
            <v>-49865.769999999786</v>
          </cell>
        </row>
        <row r="234">
          <cell r="A234" t="str">
            <v>642002</v>
          </cell>
          <cell r="B234" t="str">
            <v>642002 Operations  Total</v>
          </cell>
          <cell r="C234">
            <v>1.9557759856070334E-9</v>
          </cell>
        </row>
        <row r="235">
          <cell r="A235" t="str">
            <v>642003</v>
          </cell>
          <cell r="B235" t="str">
            <v>642003 Maintenance  Total</v>
          </cell>
          <cell r="C235">
            <v>0</v>
          </cell>
        </row>
        <row r="236">
          <cell r="A236" t="str">
            <v>642006</v>
          </cell>
          <cell r="B236" t="str">
            <v>642006 Projects  Total</v>
          </cell>
          <cell r="C236">
            <v>349931.58</v>
          </cell>
        </row>
        <row r="237">
          <cell r="A237" t="str">
            <v>642007</v>
          </cell>
          <cell r="B237" t="str">
            <v>642007 Administrative  Total</v>
          </cell>
          <cell r="C237">
            <v>28842.410000001313</v>
          </cell>
        </row>
        <row r="238">
          <cell r="A238" t="str">
            <v>642025</v>
          </cell>
          <cell r="B238" t="str">
            <v>642025 Finance &amp; Reg  Total</v>
          </cell>
          <cell r="C238">
            <v>2183350.63</v>
          </cell>
        </row>
        <row r="239">
          <cell r="A239" t="str">
            <v>642026</v>
          </cell>
          <cell r="B239" t="str">
            <v>642026 Human Resources  Total</v>
          </cell>
          <cell r="C239">
            <v>3799339.2</v>
          </cell>
        </row>
        <row r="240">
          <cell r="A240" t="str">
            <v>642027</v>
          </cell>
          <cell r="B240" t="str">
            <v>642027 Legal  Total</v>
          </cell>
          <cell r="C240">
            <v>63797.88</v>
          </cell>
        </row>
        <row r="241">
          <cell r="A241" t="str">
            <v>642028</v>
          </cell>
          <cell r="B241" t="str">
            <v>642028 Marketing  Total</v>
          </cell>
          <cell r="C241">
            <v>0</v>
          </cell>
        </row>
        <row r="242">
          <cell r="A242" t="str">
            <v>642029</v>
          </cell>
          <cell r="B242" t="str">
            <v>642029 Phone Support  Total</v>
          </cell>
          <cell r="C242">
            <v>0</v>
          </cell>
        </row>
        <row r="243">
          <cell r="A243" t="str">
            <v>642030</v>
          </cell>
          <cell r="B243" t="str">
            <v>642030 Credit &amp; Collection  Total</v>
          </cell>
          <cell r="C243">
            <v>52318.739999998361</v>
          </cell>
        </row>
        <row r="244">
          <cell r="A244" t="str">
            <v>642031</v>
          </cell>
          <cell r="B244" t="str">
            <v>642031 Dispatching  Total</v>
          </cell>
          <cell r="C244">
            <v>0</v>
          </cell>
        </row>
        <row r="245">
          <cell r="A245" t="str">
            <v>642032</v>
          </cell>
          <cell r="B245" t="str">
            <v>642032 Transportation Allocation  Total</v>
          </cell>
          <cell r="C245">
            <v>0</v>
          </cell>
        </row>
        <row r="246">
          <cell r="A246" t="str">
            <v>642033</v>
          </cell>
          <cell r="B246" t="str">
            <v>642033 Support Services  Total</v>
          </cell>
          <cell r="C246">
            <v>0</v>
          </cell>
        </row>
        <row r="247">
          <cell r="A247" t="str">
            <v>642034</v>
          </cell>
          <cell r="B247" t="str">
            <v>642034 Major Underground  Total</v>
          </cell>
          <cell r="C247">
            <v>0</v>
          </cell>
        </row>
        <row r="248">
          <cell r="A248" t="str">
            <v>642035</v>
          </cell>
          <cell r="B248" t="str">
            <v>642035 Meter &amp; Comm  Total</v>
          </cell>
          <cell r="C248">
            <v>0</v>
          </cell>
        </row>
        <row r="249">
          <cell r="A249" t="str">
            <v>642036</v>
          </cell>
          <cell r="B249" t="str">
            <v>642036 Distribution Engineering  Total</v>
          </cell>
          <cell r="C249">
            <v>-3.2014213502407074E-10</v>
          </cell>
        </row>
        <row r="250">
          <cell r="A250" t="str">
            <v>642037</v>
          </cell>
          <cell r="B250" t="str">
            <v>642037 Public Affairs  Total</v>
          </cell>
          <cell r="C250">
            <v>0</v>
          </cell>
        </row>
        <row r="251">
          <cell r="A251" t="str">
            <v>642038</v>
          </cell>
          <cell r="B251" t="str">
            <v>642038 Shops  Total</v>
          </cell>
          <cell r="C251">
            <v>-2.0372681319713593E-10</v>
          </cell>
        </row>
        <row r="252">
          <cell r="A252" t="str">
            <v>642051</v>
          </cell>
          <cell r="B252" t="str">
            <v>642051 Investment Recovery  Total</v>
          </cell>
          <cell r="C252">
            <v>238732.9</v>
          </cell>
        </row>
        <row r="253">
          <cell r="A253" t="str">
            <v>642052</v>
          </cell>
          <cell r="B253" t="str">
            <v>642052 Financial Transactions Fixed  Total</v>
          </cell>
          <cell r="C253">
            <v>3441882.48</v>
          </cell>
        </row>
        <row r="254">
          <cell r="A254" t="str">
            <v>642053</v>
          </cell>
          <cell r="B254" t="str">
            <v>642053 Shared Services Admin &amp; X-Charges  Total</v>
          </cell>
          <cell r="C254">
            <v>3413226.43</v>
          </cell>
        </row>
        <row r="255">
          <cell r="A255" t="str">
            <v>642059</v>
          </cell>
          <cell r="B255" t="str">
            <v>642059 Facility Operations &amp; Maint.  Total</v>
          </cell>
          <cell r="C255">
            <v>915135</v>
          </cell>
        </row>
        <row r="256">
          <cell r="A256" t="str">
            <v>642060</v>
          </cell>
          <cell r="B256" t="str">
            <v>642060 Security Services  Total</v>
          </cell>
          <cell r="C256">
            <v>740438.28</v>
          </cell>
        </row>
        <row r="257">
          <cell r="A257" t="str">
            <v>642061</v>
          </cell>
          <cell r="B257" t="str">
            <v>642061 Purchasing/Contract Services  Total</v>
          </cell>
          <cell r="C257">
            <v>60422.46</v>
          </cell>
        </row>
        <row r="258">
          <cell r="A258" t="str">
            <v>642071</v>
          </cell>
          <cell r="B258" t="str">
            <v>642071 Fleet Allocation  Total</v>
          </cell>
          <cell r="C258">
            <v>-1190538.06</v>
          </cell>
        </row>
        <row r="259">
          <cell r="A259" t="str">
            <v>642074</v>
          </cell>
          <cell r="B259" t="str">
            <v>642074 Construction Overhead  Total</v>
          </cell>
          <cell r="C259">
            <v>-1.0477378964424133E-9</v>
          </cell>
        </row>
        <row r="260">
          <cell r="A260" t="str">
            <v>642086</v>
          </cell>
          <cell r="B260" t="str">
            <v>642086 Claims Administration  Total</v>
          </cell>
          <cell r="C260">
            <v>879713.06</v>
          </cell>
        </row>
        <row r="261">
          <cell r="A261" t="str">
            <v>642088</v>
          </cell>
          <cell r="B261" t="str">
            <v>642088 Convenience Copiers  Total</v>
          </cell>
          <cell r="C261">
            <v>447409.96</v>
          </cell>
        </row>
        <row r="262">
          <cell r="A262" t="str">
            <v>642095</v>
          </cell>
          <cell r="B262" t="str">
            <v>642095 REDG Allocations  Total</v>
          </cell>
          <cell r="C262">
            <v>-4034879.23</v>
          </cell>
        </row>
        <row r="263">
          <cell r="A263" t="str">
            <v>642096</v>
          </cell>
          <cell r="B263" t="str">
            <v>642096 Meter Reading  Total</v>
          </cell>
          <cell r="C263">
            <v>0</v>
          </cell>
        </row>
        <row r="264">
          <cell r="A264" t="str">
            <v>642097</v>
          </cell>
          <cell r="B264" t="str">
            <v>642097 Mail Services  Total</v>
          </cell>
          <cell r="C264">
            <v>577087.68999999994</v>
          </cell>
        </row>
        <row r="265">
          <cell r="A265" t="str">
            <v>642098</v>
          </cell>
          <cell r="B265" t="str">
            <v>642098 Records Management  Total</v>
          </cell>
          <cell r="C265">
            <v>178053.96</v>
          </cell>
        </row>
        <row r="266">
          <cell r="A266" t="str">
            <v>642099</v>
          </cell>
          <cell r="B266" t="str">
            <v>642099 IT Admin &amp; X-Charges  Total</v>
          </cell>
          <cell r="C266">
            <v>1062224.8899999999</v>
          </cell>
        </row>
        <row r="267">
          <cell r="A267" t="str">
            <v>642100</v>
          </cell>
          <cell r="B267" t="str">
            <v>642100 Corporate Communications  Total</v>
          </cell>
          <cell r="C267">
            <v>6438770.2800000003</v>
          </cell>
        </row>
        <row r="268">
          <cell r="A268" t="str">
            <v>642201</v>
          </cell>
          <cell r="B268" t="str">
            <v>642201 Allocation from REI Corporate OH  Total</v>
          </cell>
          <cell r="C268">
            <v>27290201.23</v>
          </cell>
        </row>
        <row r="269">
          <cell r="A269" t="str">
            <v>643001</v>
          </cell>
          <cell r="B269" t="str">
            <v>643001 Labor-ST-IntActAlloc  Total</v>
          </cell>
          <cell r="C269">
            <v>-623786.63</v>
          </cell>
        </row>
        <row r="270">
          <cell r="A270" t="str">
            <v>643002</v>
          </cell>
          <cell r="B270" t="str">
            <v>643002 Labor 1 1/2-IntActAl  Total</v>
          </cell>
          <cell r="C270">
            <v>-124767.01</v>
          </cell>
        </row>
        <row r="271">
          <cell r="A271" t="str">
            <v>643003</v>
          </cell>
          <cell r="B271" t="str">
            <v>643003 Labor-DBL-IntActAll  Total</v>
          </cell>
          <cell r="C271">
            <v>-9026.0600000001996</v>
          </cell>
        </row>
        <row r="272">
          <cell r="A272" t="str">
            <v>643004</v>
          </cell>
          <cell r="B272" t="str">
            <v>643004 Billable Hours  Total</v>
          </cell>
          <cell r="C272">
            <v>3860029.28</v>
          </cell>
        </row>
        <row r="273">
          <cell r="A273" t="str">
            <v>643005</v>
          </cell>
          <cell r="B273" t="str">
            <v>643005 Billable Hours Unregulated  Total</v>
          </cell>
          <cell r="C273">
            <v>243646.3</v>
          </cell>
        </row>
        <row r="274">
          <cell r="A274" t="str">
            <v>643006</v>
          </cell>
          <cell r="B274" t="str">
            <v>643006 Distribution Labor Unregulated  Total</v>
          </cell>
          <cell r="C274">
            <v>1069.0899999999999</v>
          </cell>
        </row>
        <row r="275">
          <cell r="A275" t="str">
            <v>643007</v>
          </cell>
          <cell r="B275" t="str">
            <v>643007 Administrative Labor  Total</v>
          </cell>
          <cell r="C275">
            <v>602823.04</v>
          </cell>
        </row>
        <row r="276">
          <cell r="A276" t="str">
            <v>643009</v>
          </cell>
          <cell r="B276" t="str">
            <v>643009 Internal Audit Department Labor  Total</v>
          </cell>
          <cell r="C276">
            <v>77795.19</v>
          </cell>
        </row>
        <row r="277">
          <cell r="A277" t="str">
            <v>643012</v>
          </cell>
          <cell r="B277" t="str">
            <v>643012 Labor-DT-IntActAlloc  Total</v>
          </cell>
          <cell r="C277">
            <v>1942.68</v>
          </cell>
        </row>
        <row r="278">
          <cell r="A278" t="str">
            <v>643501</v>
          </cell>
          <cell r="B278" t="str">
            <v>643501 Fleet Fuel  Total</v>
          </cell>
          <cell r="C278">
            <v>-52667.910000000062</v>
          </cell>
        </row>
        <row r="279">
          <cell r="A279" t="str">
            <v>643502</v>
          </cell>
          <cell r="B279" t="str">
            <v>643502 Fleet Pool Vehicles  Total</v>
          </cell>
          <cell r="C279">
            <v>-16571.71</v>
          </cell>
        </row>
        <row r="280">
          <cell r="A280" t="str">
            <v>643503</v>
          </cell>
          <cell r="B280" t="str">
            <v>643503 Training  Total</v>
          </cell>
          <cell r="C280">
            <v>132233.89000000001</v>
          </cell>
        </row>
        <row r="281">
          <cell r="A281" t="str">
            <v>643505</v>
          </cell>
          <cell r="B281" t="str">
            <v>643505 Facility ED&amp;C Services  Total</v>
          </cell>
          <cell r="C281">
            <v>1132901.2</v>
          </cell>
        </row>
        <row r="282">
          <cell r="A282" t="str">
            <v>643506</v>
          </cell>
          <cell r="B282" t="str">
            <v>643506 Office Support Srvs Variable  Total</v>
          </cell>
          <cell r="C282">
            <v>2</v>
          </cell>
        </row>
        <row r="283">
          <cell r="A283" t="str">
            <v>643507</v>
          </cell>
          <cell r="B283" t="str">
            <v>643507 IT Solutions Delivery  Total</v>
          </cell>
          <cell r="C283">
            <v>8891520</v>
          </cell>
        </row>
        <row r="284">
          <cell r="A284" t="str">
            <v>643508</v>
          </cell>
          <cell r="B284" t="str">
            <v>643508 IT Desktop Support  Total</v>
          </cell>
          <cell r="C284">
            <v>16002802.439999999</v>
          </cell>
        </row>
        <row r="285">
          <cell r="A285" t="str">
            <v>643509</v>
          </cell>
          <cell r="B285" t="str">
            <v>643509 Customer Billings / Inserts  Total</v>
          </cell>
          <cell r="C285">
            <v>603471.43999999994</v>
          </cell>
        </row>
        <row r="286">
          <cell r="A286" t="str">
            <v>643510</v>
          </cell>
          <cell r="B286" t="str">
            <v>643510 IT Telecom Services  Total</v>
          </cell>
          <cell r="C286">
            <v>7570195.8099999996</v>
          </cell>
        </row>
        <row r="287">
          <cell r="A287" t="str">
            <v>643512</v>
          </cell>
          <cell r="B287" t="str">
            <v>643512 Shop Services  Total</v>
          </cell>
          <cell r="C287">
            <v>-2855</v>
          </cell>
        </row>
        <row r="288">
          <cell r="A288" t="str">
            <v>643517</v>
          </cell>
          <cell r="B288" t="str">
            <v>643517 IT Training  Total</v>
          </cell>
          <cell r="C288">
            <v>107.7</v>
          </cell>
        </row>
        <row r="289">
          <cell r="A289" t="str">
            <v>643519</v>
          </cell>
          <cell r="B289" t="str">
            <v>643519 Graphics  Total</v>
          </cell>
          <cell r="C289">
            <v>228506.3</v>
          </cell>
        </row>
        <row r="290">
          <cell r="A290" t="str">
            <v>643520</v>
          </cell>
          <cell r="B290" t="str">
            <v>643520 Fine Printing  Total</v>
          </cell>
          <cell r="C290">
            <v>50270</v>
          </cell>
        </row>
        <row r="291">
          <cell r="A291" t="str">
            <v>643521</v>
          </cell>
          <cell r="B291" t="str">
            <v>643521 Office Supplies  Total</v>
          </cell>
          <cell r="C291">
            <v>591510.55000000005</v>
          </cell>
        </row>
        <row r="292">
          <cell r="A292" t="str">
            <v>643522</v>
          </cell>
          <cell r="B292" t="str">
            <v>643522 Fleet Testing  Total</v>
          </cell>
          <cell r="C292">
            <v>-5842</v>
          </cell>
        </row>
        <row r="293">
          <cell r="A293" t="str">
            <v>643523</v>
          </cell>
          <cell r="B293" t="str">
            <v>643523 Transportation Expense  Total</v>
          </cell>
          <cell r="C293">
            <v>1342.91</v>
          </cell>
        </row>
        <row r="294">
          <cell r="A294" t="str">
            <v>643524</v>
          </cell>
          <cell r="B294" t="str">
            <v>643524 Document Services  Total</v>
          </cell>
          <cell r="C294">
            <v>503732</v>
          </cell>
        </row>
        <row r="295">
          <cell r="A295" t="str">
            <v>643525</v>
          </cell>
          <cell r="B295" t="str">
            <v>643525 Power Oper Equip Exp  Total</v>
          </cell>
          <cell r="C295">
            <v>1909.45</v>
          </cell>
        </row>
        <row r="296">
          <cell r="A296" t="str">
            <v>643526</v>
          </cell>
          <cell r="B296" t="str">
            <v>643526 Forms Design and Management  Total</v>
          </cell>
          <cell r="C296">
            <v>84788.64</v>
          </cell>
        </row>
        <row r="297">
          <cell r="A297" t="str">
            <v>643528</v>
          </cell>
          <cell r="B297" t="str">
            <v>643528 Technical Support Billings  Total</v>
          </cell>
          <cell r="C297">
            <v>-803072.35999999824</v>
          </cell>
        </row>
        <row r="298">
          <cell r="A298" t="str">
            <v>644015</v>
          </cell>
          <cell r="B298" t="str">
            <v>644015 Conemaugh Station Bargaining ST  Total</v>
          </cell>
          <cell r="C298">
            <v>308.56</v>
          </cell>
        </row>
        <row r="299">
          <cell r="A299" t="str">
            <v>644142</v>
          </cell>
          <cell r="B299" t="str">
            <v>644142 Shawville Station Bargaining ST  Total</v>
          </cell>
          <cell r="C299">
            <v>0</v>
          </cell>
        </row>
        <row r="300">
          <cell r="A300" t="str">
            <v>702010</v>
          </cell>
          <cell r="B300" t="str">
            <v>702010 Depreciation Exp  Total</v>
          </cell>
          <cell r="C300">
            <v>-31202087.600000024</v>
          </cell>
        </row>
        <row r="301">
          <cell r="A301" t="str">
            <v>702026</v>
          </cell>
          <cell r="B301" t="str">
            <v>702026 Depreciation Exp-Redirected  Total</v>
          </cell>
          <cell r="C301">
            <v>203617477.31</v>
          </cell>
        </row>
        <row r="302">
          <cell r="A302" t="str">
            <v>702050</v>
          </cell>
          <cell r="B302" t="str">
            <v>702050 Depreciation Exp-Transportation  Total</v>
          </cell>
          <cell r="C302">
            <v>11901399.58</v>
          </cell>
        </row>
        <row r="303">
          <cell r="A303" t="str">
            <v>704010</v>
          </cell>
          <cell r="B303" t="str">
            <v>704010 Amortization Exp - Intangibles  Total</v>
          </cell>
          <cell r="C303">
            <v>80676.72</v>
          </cell>
        </row>
        <row r="304">
          <cell r="A304" t="str">
            <v>704020</v>
          </cell>
          <cell r="B304" t="str">
            <v>704020 Amort-Limit Term Plt  Total</v>
          </cell>
          <cell r="C304">
            <v>3987241.25</v>
          </cell>
        </row>
        <row r="305">
          <cell r="A305" t="str">
            <v>708010</v>
          </cell>
          <cell r="B305" t="str">
            <v>708010 Interest Exp - Long-Term Debt  Total</v>
          </cell>
          <cell r="C305">
            <v>76009212</v>
          </cell>
        </row>
        <row r="306">
          <cell r="A306" t="str">
            <v>708030</v>
          </cell>
          <cell r="B306" t="str">
            <v>708030 Interest Exp-Customer Deposits  Total</v>
          </cell>
          <cell r="C306">
            <v>2404144.39</v>
          </cell>
        </row>
        <row r="307">
          <cell r="A307" t="str">
            <v>708120</v>
          </cell>
          <cell r="B307" t="str">
            <v>708120 Interest Exp-AFUDC-Debt  Total</v>
          </cell>
          <cell r="C307">
            <v>-31257.23</v>
          </cell>
        </row>
        <row r="308">
          <cell r="A308" t="str">
            <v>708140</v>
          </cell>
          <cell r="B308" t="str">
            <v>708140 Interest Expense-Other  Total</v>
          </cell>
          <cell r="C308">
            <v>103.7</v>
          </cell>
        </row>
        <row r="309">
          <cell r="A309" t="str">
            <v>708160</v>
          </cell>
          <cell r="B309" t="str">
            <v>708160 Amort-Disc/Prem  Total</v>
          </cell>
          <cell r="C309">
            <v>3157740</v>
          </cell>
        </row>
        <row r="310">
          <cell r="A310" t="str">
            <v>711998</v>
          </cell>
          <cell r="B310" t="str">
            <v>711998 Interest Exp-AFUDC Equity  Total</v>
          </cell>
          <cell r="C310">
            <v>4077104.52</v>
          </cell>
        </row>
        <row r="311">
          <cell r="A311" t="str">
            <v>711999</v>
          </cell>
          <cell r="B311" t="str">
            <v>711999 Interest Exp-AFUDC Debt  Total</v>
          </cell>
          <cell r="C311">
            <v>3773713.21</v>
          </cell>
        </row>
        <row r="312">
          <cell r="A312" t="str">
            <v>712010</v>
          </cell>
          <cell r="B312" t="str">
            <v>712010 Preferred Dividend Requirement  Total</v>
          </cell>
          <cell r="C312">
            <v>122376</v>
          </cell>
        </row>
        <row r="313">
          <cell r="A313" t="str">
            <v>720020</v>
          </cell>
          <cell r="B313" t="str">
            <v>720020 Permits &amp; Licenses  Total</v>
          </cell>
          <cell r="C313">
            <v>5542.89</v>
          </cell>
        </row>
        <row r="314">
          <cell r="A314" t="str">
            <v>720030</v>
          </cell>
          <cell r="B314" t="str">
            <v>720030 Ind Assoc Fees/Dues  Total</v>
          </cell>
          <cell r="C314">
            <v>20111</v>
          </cell>
        </row>
        <row r="315">
          <cell r="A315" t="str">
            <v>722020</v>
          </cell>
          <cell r="B315" t="str">
            <v>722020 Govt Chg &amp; Levies  Total</v>
          </cell>
          <cell r="C315">
            <v>24257100.75</v>
          </cell>
        </row>
        <row r="316">
          <cell r="A316" t="str">
            <v>722130</v>
          </cell>
          <cell r="B316" t="str">
            <v>722130 Franch Fees-City  Total</v>
          </cell>
          <cell r="C316">
            <v>26743212.619999994</v>
          </cell>
        </row>
        <row r="317">
          <cell r="A317" t="str">
            <v>722140</v>
          </cell>
          <cell r="B317" t="str">
            <v>722140 Misc Taxes Exp  Total</v>
          </cell>
          <cell r="C317">
            <v>29108.02</v>
          </cell>
        </row>
        <row r="318">
          <cell r="A318" t="str">
            <v>722150</v>
          </cell>
          <cell r="B318" t="str">
            <v>722150 Other Taxes Expenses - Property  Total</v>
          </cell>
          <cell r="C318">
            <v>62283642.380000003</v>
          </cell>
        </row>
        <row r="319">
          <cell r="A319" t="str">
            <v>722160</v>
          </cell>
          <cell r="B319" t="str">
            <v>722160 Other Taxes Exp-FICA  Total</v>
          </cell>
          <cell r="C319">
            <v>14740767.630000001</v>
          </cell>
        </row>
        <row r="320">
          <cell r="A320" t="str">
            <v>722170</v>
          </cell>
          <cell r="B320" t="str">
            <v>722170 Other Taxes Exp-Unemployment  Total</v>
          </cell>
          <cell r="C320">
            <v>649293.43000000005</v>
          </cell>
        </row>
        <row r="321">
          <cell r="A321" t="str">
            <v>722181</v>
          </cell>
          <cell r="B321" t="str">
            <v>722181 Misc Empl Taxes  Total</v>
          </cell>
          <cell r="C321">
            <v>4982.5200000000004</v>
          </cell>
        </row>
        <row r="322">
          <cell r="A322" t="str">
            <v>722200</v>
          </cell>
          <cell r="B322" t="str">
            <v>722200 Other Taxes Exp-State Gross Rcpts  Total</v>
          </cell>
          <cell r="C322">
            <v>13503439.549999999</v>
          </cell>
        </row>
      </sheetData>
      <sheetData sheetId="2" refreshError="1">
        <row r="6">
          <cell r="A6" t="str">
            <v>402822</v>
          </cell>
          <cell r="B6" t="str">
            <v>402822 Elec Sales-Unbilled-Base  Total</v>
          </cell>
          <cell r="C6">
            <v>-19647407.649999999</v>
          </cell>
        </row>
        <row r="7">
          <cell r="A7" t="str">
            <v>402824</v>
          </cell>
          <cell r="B7" t="str">
            <v>402824 Elec Sales-Unbilled-Franchise  Total</v>
          </cell>
          <cell r="C7">
            <v>-173190.55</v>
          </cell>
        </row>
        <row r="8">
          <cell r="A8" t="str">
            <v>402830</v>
          </cell>
          <cell r="B8" t="str">
            <v>402830 Elec Sales-Over/(Under) Rec Fuel  Total</v>
          </cell>
          <cell r="C8">
            <v>-607324720.33000004</v>
          </cell>
        </row>
        <row r="9">
          <cell r="A9" t="str">
            <v>402835</v>
          </cell>
          <cell r="B9" t="str">
            <v>402835 Elec Sales-Over/(Under) Rec PCRF  Total</v>
          </cell>
          <cell r="C9">
            <v>-230502.96</v>
          </cell>
        </row>
        <row r="10">
          <cell r="A10" t="str">
            <v>402840</v>
          </cell>
          <cell r="B10" t="str">
            <v>402840 Energy Svcs Sales  Total</v>
          </cell>
          <cell r="C10">
            <v>-974745.09</v>
          </cell>
        </row>
        <row r="11">
          <cell r="A11" t="str">
            <v>402890</v>
          </cell>
          <cell r="B11" t="str">
            <v>402890 Energy Svc-Steam  Total</v>
          </cell>
          <cell r="C11">
            <v>-2343397.0699999998</v>
          </cell>
        </row>
        <row r="12">
          <cell r="A12" t="str">
            <v>407014</v>
          </cell>
          <cell r="B12" t="str">
            <v>407014 Ancillary Svcs-Fuel  Total</v>
          </cell>
          <cell r="C12">
            <v>316.47000000000003</v>
          </cell>
        </row>
        <row r="13">
          <cell r="A13" t="str">
            <v>430010</v>
          </cell>
          <cell r="B13" t="str">
            <v>430010 Appl Rev-Non-Finance  Total</v>
          </cell>
          <cell r="C13">
            <v>49345.919999999998</v>
          </cell>
        </row>
        <row r="14">
          <cell r="A14" t="str">
            <v>443010</v>
          </cell>
          <cell r="B14" t="str">
            <v>443010 Other Operating Revenues  Total</v>
          </cell>
          <cell r="C14">
            <v>305858.77</v>
          </cell>
        </row>
        <row r="15">
          <cell r="A15" t="str">
            <v>481010</v>
          </cell>
          <cell r="B15" t="str">
            <v>481010 Capitalized Equity (AFUDC)  Total</v>
          </cell>
          <cell r="C15">
            <v>-8473940.9399999995</v>
          </cell>
        </row>
        <row r="16">
          <cell r="A16" t="str">
            <v>482010</v>
          </cell>
          <cell r="B16" t="str">
            <v>482010 Interest Income-Associated Co  Total</v>
          </cell>
          <cell r="C16">
            <v>-760940.91</v>
          </cell>
        </row>
        <row r="17">
          <cell r="A17" t="str">
            <v>482510</v>
          </cell>
          <cell r="B17" t="str">
            <v>482510 Div/Misc Inc/Ded-Asc  Total</v>
          </cell>
          <cell r="C17">
            <v>-883614.02</v>
          </cell>
        </row>
        <row r="18">
          <cell r="A18" t="str">
            <v>483010</v>
          </cell>
          <cell r="B18" t="str">
            <v>483010 Interest Income  Total</v>
          </cell>
          <cell r="C18">
            <v>-216062.53</v>
          </cell>
        </row>
        <row r="19">
          <cell r="A19" t="str">
            <v>489020</v>
          </cell>
          <cell r="B19" t="str">
            <v>489020 Lease Income  Total</v>
          </cell>
          <cell r="C19">
            <v>11973.04</v>
          </cell>
        </row>
        <row r="20">
          <cell r="A20" t="str">
            <v>491010</v>
          </cell>
          <cell r="B20" t="str">
            <v>491010 Misc Non-Oper Rev  Total</v>
          </cell>
          <cell r="C20">
            <v>-115479.69</v>
          </cell>
        </row>
        <row r="21">
          <cell r="A21" t="str">
            <v>491020</v>
          </cell>
          <cell r="B21" t="str">
            <v>491020 Misc Non-Oper Ded  Total</v>
          </cell>
          <cell r="C21">
            <v>58319.72</v>
          </cell>
        </row>
        <row r="22">
          <cell r="A22" t="str">
            <v>491030</v>
          </cell>
          <cell r="B22" t="str">
            <v>491030 Revenues from Sales Tax Discounts  Total</v>
          </cell>
          <cell r="C22">
            <v>-1128145.19</v>
          </cell>
        </row>
        <row r="23">
          <cell r="A23" t="str">
            <v>500045</v>
          </cell>
          <cell r="B23" t="str">
            <v>500045 Fuel Exp-Lignite-Non Reconcilable  Total</v>
          </cell>
          <cell r="C23">
            <v>65673.119999999995</v>
          </cell>
        </row>
        <row r="24">
          <cell r="A24" t="str">
            <v>515040</v>
          </cell>
          <cell r="B24" t="str">
            <v>515040 Sal&amp;Wages Exp-Bonus/Inc-Exempt  Total</v>
          </cell>
          <cell r="C24">
            <v>1026241.32</v>
          </cell>
        </row>
        <row r="25">
          <cell r="A25" t="str">
            <v>515042</v>
          </cell>
          <cell r="B25" t="str">
            <v>515042 Bonus/Inc-Non-Exempt  Total</v>
          </cell>
          <cell r="C25">
            <v>67576.3</v>
          </cell>
        </row>
        <row r="26">
          <cell r="A26" t="str">
            <v>515044</v>
          </cell>
          <cell r="B26" t="str">
            <v>515044 Bonus/Inc-Union  Total</v>
          </cell>
          <cell r="C26">
            <v>3041.67</v>
          </cell>
        </row>
        <row r="27">
          <cell r="A27" t="str">
            <v>515050</v>
          </cell>
          <cell r="B27" t="str">
            <v>515050 Non-prod-Exempt  Total</v>
          </cell>
          <cell r="C27">
            <v>249348.87</v>
          </cell>
        </row>
        <row r="28">
          <cell r="A28" t="str">
            <v>515052</v>
          </cell>
          <cell r="B28" t="str">
            <v>515052 Non-prod-Non-Exempt  Total</v>
          </cell>
          <cell r="C28">
            <v>124745.17</v>
          </cell>
        </row>
        <row r="29">
          <cell r="A29" t="str">
            <v>515060</v>
          </cell>
          <cell r="B29" t="str">
            <v>515060 Sal&amp;Wages Exp-Temporary/Contract  Total</v>
          </cell>
          <cell r="C29">
            <v>1006392.42</v>
          </cell>
        </row>
        <row r="30">
          <cell r="A30" t="str">
            <v>515070</v>
          </cell>
          <cell r="B30" t="str">
            <v>515070 Sal&amp;Wages Exp-Severance  Total</v>
          </cell>
          <cell r="C30">
            <v>843648</v>
          </cell>
        </row>
        <row r="31">
          <cell r="A31" t="str">
            <v>517988</v>
          </cell>
          <cell r="B31" t="str">
            <v>517988 Sal&amp;Wages Exp-Other Comp-Union  Total</v>
          </cell>
          <cell r="C31">
            <v>107.27</v>
          </cell>
        </row>
        <row r="32">
          <cell r="A32" t="str">
            <v>517992</v>
          </cell>
          <cell r="B32" t="str">
            <v>517992 Oth Comp-Non-Exempt  Total</v>
          </cell>
          <cell r="C32">
            <v>14970</v>
          </cell>
        </row>
        <row r="33">
          <cell r="A33" t="str">
            <v>517994</v>
          </cell>
          <cell r="B33" t="str">
            <v>517994 Sal&amp;Wages Exp-Overtime Non-Exempt  Total</v>
          </cell>
          <cell r="C33">
            <v>126839.67999999999</v>
          </cell>
        </row>
        <row r="34">
          <cell r="A34" t="str">
            <v>517995</v>
          </cell>
          <cell r="B34" t="str">
            <v>517995 Sal&amp;Wages Exp-Regular Non-Exempt  Total</v>
          </cell>
          <cell r="C34">
            <v>953508.52</v>
          </cell>
        </row>
        <row r="35">
          <cell r="A35" t="str">
            <v>517996</v>
          </cell>
          <cell r="B35" t="str">
            <v>517996 Sal&amp;Wages Exp-Other Comp-Exempt  Total</v>
          </cell>
          <cell r="C35">
            <v>168428.2</v>
          </cell>
        </row>
        <row r="36">
          <cell r="A36" t="str">
            <v>517999</v>
          </cell>
          <cell r="B36" t="str">
            <v>517999 Sal&amp;Wages Exp-Regular Exempt  Total</v>
          </cell>
          <cell r="C36">
            <v>5866237.6399999997</v>
          </cell>
        </row>
        <row r="37">
          <cell r="A37" t="str">
            <v>518010</v>
          </cell>
          <cell r="B37" t="str">
            <v>518010 Sal/Burden Exp-Pension  Total</v>
          </cell>
          <cell r="C37">
            <v>8018.74</v>
          </cell>
        </row>
        <row r="38">
          <cell r="A38" t="str">
            <v>518020</v>
          </cell>
          <cell r="B38" t="str">
            <v>518020 Sal/Burden Exp-Medical  Total</v>
          </cell>
          <cell r="C38">
            <v>-580009.11</v>
          </cell>
        </row>
        <row r="39">
          <cell r="A39" t="str">
            <v>518030</v>
          </cell>
          <cell r="B39" t="str">
            <v>518030 Sal/Burden Exp-Post Retirement  Total</v>
          </cell>
          <cell r="C39">
            <v>140234.01999999999</v>
          </cell>
        </row>
        <row r="40">
          <cell r="A40" t="str">
            <v>518040</v>
          </cell>
          <cell r="B40" t="str">
            <v>518040 Sal/Burden Exp-Dental  Total</v>
          </cell>
          <cell r="C40">
            <v>-180333.33</v>
          </cell>
        </row>
        <row r="41">
          <cell r="A41" t="str">
            <v>518060</v>
          </cell>
          <cell r="B41" t="str">
            <v>518060 Sal/Burden Exp-Life  Total</v>
          </cell>
          <cell r="C41">
            <v>-74750.009999999995</v>
          </cell>
        </row>
        <row r="42">
          <cell r="A42" t="str">
            <v>518070</v>
          </cell>
          <cell r="B42" t="str">
            <v>518070 Sal/Burden Exp-Savings  Total</v>
          </cell>
          <cell r="C42">
            <v>315213.67</v>
          </cell>
        </row>
        <row r="43">
          <cell r="A43" t="str">
            <v>518090</v>
          </cell>
          <cell r="B43" t="str">
            <v>518090 Long-Term Disability  Total</v>
          </cell>
          <cell r="C43">
            <v>-23917.8</v>
          </cell>
        </row>
        <row r="44">
          <cell r="A44" t="str">
            <v>518130</v>
          </cell>
          <cell r="B44" t="str">
            <v>518130 Workers Compensation  Total</v>
          </cell>
          <cell r="C44">
            <v>11889.17</v>
          </cell>
        </row>
        <row r="45">
          <cell r="A45" t="str">
            <v>518160</v>
          </cell>
          <cell r="B45" t="str">
            <v>518160 Oth Sal &amp; Benefits  Total</v>
          </cell>
          <cell r="C45">
            <v>-993821.91</v>
          </cell>
        </row>
        <row r="46">
          <cell r="A46" t="str">
            <v>518170</v>
          </cell>
          <cell r="B46" t="str">
            <v>518170 Oth Sal/Ben Misc Cr  Total</v>
          </cell>
          <cell r="C46">
            <v>-375.89</v>
          </cell>
        </row>
        <row r="47">
          <cell r="A47" t="str">
            <v>521996</v>
          </cell>
          <cell r="B47" t="str">
            <v>521996 ICP-Non-Exempt  Total</v>
          </cell>
          <cell r="C47">
            <v>-21216</v>
          </cell>
        </row>
        <row r="48">
          <cell r="A48" t="str">
            <v>521997</v>
          </cell>
          <cell r="B48" t="str">
            <v>521997 ICP-Exempt  Total</v>
          </cell>
          <cell r="C48">
            <v>-238523.58</v>
          </cell>
        </row>
        <row r="49">
          <cell r="A49" t="str">
            <v>521999</v>
          </cell>
          <cell r="B49" t="str">
            <v>521999 Sal/Burden Exp-Payroll Burden  Total</v>
          </cell>
          <cell r="C49">
            <v>-33799.46</v>
          </cell>
        </row>
        <row r="50">
          <cell r="A50" t="str">
            <v>522010</v>
          </cell>
          <cell r="B50" t="str">
            <v>522010 Employ Rel Exp-Employee Travel  Total</v>
          </cell>
          <cell r="C50">
            <v>766689.49</v>
          </cell>
        </row>
        <row r="51">
          <cell r="A51" t="str">
            <v>522011</v>
          </cell>
          <cell r="B51" t="str">
            <v>522011 Employ Rel Exp-Empl Travel-PCard  Total</v>
          </cell>
          <cell r="C51">
            <v>153220.51999999999</v>
          </cell>
        </row>
        <row r="52">
          <cell r="A52" t="str">
            <v>522020</v>
          </cell>
          <cell r="B52" t="str">
            <v>522020 Employ Rel Exp-Training  Total</v>
          </cell>
          <cell r="C52">
            <v>63076.65</v>
          </cell>
        </row>
        <row r="53">
          <cell r="A53" t="str">
            <v>522030</v>
          </cell>
          <cell r="B53" t="str">
            <v>522030 Employ Rel Exp-Registration  Total</v>
          </cell>
          <cell r="C53">
            <v>57359.56</v>
          </cell>
        </row>
        <row r="54">
          <cell r="A54" t="str">
            <v>522040</v>
          </cell>
          <cell r="B54" t="str">
            <v>522040 Employ Rel Exp-Dues &amp; Licences  Total</v>
          </cell>
          <cell r="C54">
            <v>14607.03</v>
          </cell>
        </row>
        <row r="55">
          <cell r="A55" t="str">
            <v>522060</v>
          </cell>
          <cell r="B55" t="str">
            <v>522060 Employ Rel Exp-Bus Meals/Ent  Total</v>
          </cell>
          <cell r="C55">
            <v>193648.6</v>
          </cell>
        </row>
        <row r="56">
          <cell r="A56" t="str">
            <v>522061</v>
          </cell>
          <cell r="B56" t="str">
            <v>522061 Meals/Ent-PCard  Total</v>
          </cell>
          <cell r="C56">
            <v>105977.04</v>
          </cell>
        </row>
        <row r="57">
          <cell r="A57" t="str">
            <v>522070</v>
          </cell>
          <cell r="B57" t="str">
            <v>522070 Employ Rel Exp-Education  Total</v>
          </cell>
          <cell r="C57">
            <v>7687.75</v>
          </cell>
        </row>
        <row r="58">
          <cell r="A58" t="str">
            <v>522080</v>
          </cell>
          <cell r="B58" t="str">
            <v>522080 Park/In-town Travel  Total</v>
          </cell>
          <cell r="C58">
            <v>246.5</v>
          </cell>
        </row>
        <row r="59">
          <cell r="A59" t="str">
            <v>522090</v>
          </cell>
          <cell r="B59" t="str">
            <v>522090 Employ Rel Exp-Awards/Gifts  Total</v>
          </cell>
          <cell r="C59">
            <v>44075.75</v>
          </cell>
        </row>
        <row r="60">
          <cell r="A60" t="str">
            <v>522100</v>
          </cell>
          <cell r="B60" t="str">
            <v>522100 Employ Rel Exp-Empl Reloc/Moving  Total</v>
          </cell>
          <cell r="C60">
            <v>69595.89</v>
          </cell>
        </row>
        <row r="61">
          <cell r="A61" t="str">
            <v>522110</v>
          </cell>
          <cell r="B61" t="str">
            <v>522110 Occ Hlth &amp; Safety  Total</v>
          </cell>
          <cell r="C61">
            <v>6482.97</v>
          </cell>
        </row>
        <row r="62">
          <cell r="A62" t="str">
            <v>522120</v>
          </cell>
          <cell r="B62" t="str">
            <v>522120 Employ Rel Exp-Books &amp; Subscript  Total</v>
          </cell>
          <cell r="C62">
            <v>27126.03</v>
          </cell>
        </row>
        <row r="63">
          <cell r="A63" t="str">
            <v>522130</v>
          </cell>
          <cell r="B63" t="str">
            <v>522130 Employ Rel Exp-Miscellaneous  Total</v>
          </cell>
          <cell r="C63">
            <v>222413.44</v>
          </cell>
        </row>
        <row r="64">
          <cell r="A64" t="str">
            <v>522140</v>
          </cell>
          <cell r="B64" t="str">
            <v>522140 Recruit/Empl Agency  Total</v>
          </cell>
          <cell r="C64">
            <v>153086.66</v>
          </cell>
        </row>
        <row r="65">
          <cell r="A65" t="str">
            <v>530010</v>
          </cell>
          <cell r="B65" t="str">
            <v>530010 M&amp;S Exp - Non-Inventory  Total</v>
          </cell>
          <cell r="C65">
            <v>1806249.23</v>
          </cell>
        </row>
        <row r="66">
          <cell r="A66" t="str">
            <v>530030</v>
          </cell>
          <cell r="B66" t="str">
            <v>530030 M&amp;S-Ofc Furn &amp; Equip  Total</v>
          </cell>
          <cell r="C66">
            <v>1998847.78</v>
          </cell>
        </row>
        <row r="67">
          <cell r="A67" t="str">
            <v>530998</v>
          </cell>
          <cell r="B67" t="str">
            <v>530998 M&amp;S-Scrapping/Dest  Total</v>
          </cell>
          <cell r="C67">
            <v>-39833.42</v>
          </cell>
        </row>
        <row r="68">
          <cell r="A68" t="str">
            <v>530999</v>
          </cell>
          <cell r="B68" t="str">
            <v>530999 M&amp;S Expenses - Inventory Issued  Total</v>
          </cell>
          <cell r="C68">
            <v>14136.64</v>
          </cell>
        </row>
        <row r="69">
          <cell r="A69" t="str">
            <v>532020</v>
          </cell>
          <cell r="B69" t="str">
            <v>532020 M&amp;S Exp-Equipment  Total</v>
          </cell>
          <cell r="C69">
            <v>6297.99</v>
          </cell>
        </row>
        <row r="70">
          <cell r="A70" t="str">
            <v>533010</v>
          </cell>
          <cell r="B70" t="str">
            <v>533010 M&amp;S Exp-Computer Hardware  Total</v>
          </cell>
          <cell r="C70">
            <v>191232.24</v>
          </cell>
        </row>
        <row r="71">
          <cell r="A71" t="str">
            <v>533020</v>
          </cell>
          <cell r="B71" t="str">
            <v>533020 M&amp;S Exp-Computr Softwr &amp; Upgrades  Total</v>
          </cell>
          <cell r="C71">
            <v>121272.77</v>
          </cell>
        </row>
        <row r="72">
          <cell r="A72" t="str">
            <v>535010</v>
          </cell>
          <cell r="B72" t="str">
            <v>535010 M&amp;S Exp-Office Supplies  Total</v>
          </cell>
          <cell r="C72">
            <v>-78373.3</v>
          </cell>
        </row>
        <row r="73">
          <cell r="A73" t="str">
            <v>535015</v>
          </cell>
          <cell r="B73" t="str">
            <v>535015 M&amp;S Expenses - P-Card  Total</v>
          </cell>
          <cell r="C73">
            <v>38232.74</v>
          </cell>
        </row>
        <row r="74">
          <cell r="A74" t="str">
            <v>540010</v>
          </cell>
          <cell r="B74" t="str">
            <v>540010 Contr&amp;Svcs Exp-Maint Svcs-Oth  Total</v>
          </cell>
          <cell r="C74">
            <v>-9744.94</v>
          </cell>
        </row>
        <row r="75">
          <cell r="A75" t="str">
            <v>540020</v>
          </cell>
          <cell r="B75" t="str">
            <v>540020 Contr&amp;Svcs Exp-Eng / Tech Svcs  Total</v>
          </cell>
          <cell r="C75">
            <v>297.69</v>
          </cell>
        </row>
        <row r="76">
          <cell r="A76" t="str">
            <v>540050</v>
          </cell>
          <cell r="B76" t="str">
            <v>540050 Contr&amp;Svcs Exp-Construct Svcs  Total</v>
          </cell>
          <cell r="C76">
            <v>27071.24</v>
          </cell>
        </row>
        <row r="77">
          <cell r="A77" t="str">
            <v>543010</v>
          </cell>
          <cell r="B77" t="str">
            <v>543010 Contr&amp;Svcs Exp-Prof Svcs-Ded  Total</v>
          </cell>
          <cell r="C77">
            <v>6082275.1500000004</v>
          </cell>
        </row>
        <row r="78">
          <cell r="A78" t="str">
            <v>543020</v>
          </cell>
          <cell r="B78" t="str">
            <v>543020 Contr&amp;Svcs Exp-Prof Svcs-Non-Ded  Total</v>
          </cell>
          <cell r="C78">
            <v>106655.75</v>
          </cell>
        </row>
        <row r="79">
          <cell r="A79" t="str">
            <v>543030</v>
          </cell>
          <cell r="B79" t="str">
            <v>543030 Auditing Services  Total</v>
          </cell>
          <cell r="C79">
            <v>117757</v>
          </cell>
        </row>
        <row r="80">
          <cell r="A80" t="str">
            <v>543040</v>
          </cell>
          <cell r="B80" t="str">
            <v>543040 Contr&amp;Svcs Exp - Admin Svcs  Total</v>
          </cell>
          <cell r="C80">
            <v>722435.36</v>
          </cell>
        </row>
        <row r="81">
          <cell r="A81" t="str">
            <v>543050</v>
          </cell>
          <cell r="B81" t="str">
            <v>543050 Contr&amp;Svcs Exp-Technical Svcs  Total</v>
          </cell>
          <cell r="C81">
            <v>-8947160.1500000004</v>
          </cell>
        </row>
        <row r="82">
          <cell r="A82" t="str">
            <v>543060</v>
          </cell>
          <cell r="B82" t="str">
            <v>543060 Contr&amp;Svcs Exp-Training Svcs  Total</v>
          </cell>
          <cell r="C82">
            <v>147009.07999999999</v>
          </cell>
        </row>
        <row r="83">
          <cell r="A83" t="str">
            <v>543150</v>
          </cell>
          <cell r="B83" t="str">
            <v>543150 Contr&amp;Svcs Exp-Legal Services  Total</v>
          </cell>
          <cell r="C83">
            <v>4125766.18</v>
          </cell>
        </row>
        <row r="84">
          <cell r="A84" t="str">
            <v>545040</v>
          </cell>
          <cell r="B84" t="str">
            <v>545040 Cont/Sv Add/Alt/Rem  Total</v>
          </cell>
          <cell r="C84">
            <v>3159700.27</v>
          </cell>
        </row>
        <row r="85">
          <cell r="A85" t="str">
            <v>545045</v>
          </cell>
          <cell r="B85" t="str">
            <v>545045 Cont/Sv -Bldg Mnt  Total</v>
          </cell>
          <cell r="C85">
            <v>46177.48</v>
          </cell>
        </row>
        <row r="86">
          <cell r="A86" t="str">
            <v>545090</v>
          </cell>
          <cell r="B86" t="str">
            <v>545090 Cont/Sv Sec Elect  Total</v>
          </cell>
          <cell r="C86">
            <v>5925.61</v>
          </cell>
        </row>
        <row r="87">
          <cell r="A87" t="str">
            <v>545140</v>
          </cell>
          <cell r="B87" t="str">
            <v>545140 Contr&amp;Svcs Exp-Ofc Machine Maint  Total</v>
          </cell>
          <cell r="C87">
            <v>469.27</v>
          </cell>
        </row>
        <row r="88">
          <cell r="A88" t="str">
            <v>545160</v>
          </cell>
          <cell r="B88" t="str">
            <v>545160 Contr&amp;Svcs Exp-Software Maint  Total</v>
          </cell>
          <cell r="C88">
            <v>12539.45</v>
          </cell>
        </row>
        <row r="89">
          <cell r="A89" t="str">
            <v>545510</v>
          </cell>
          <cell r="B89" t="str">
            <v>545510 Contr&amp;Svcs Exp-IT Services  Total</v>
          </cell>
          <cell r="C89">
            <v>10383.5</v>
          </cell>
        </row>
        <row r="90">
          <cell r="A90" t="str">
            <v>546010</v>
          </cell>
          <cell r="B90" t="str">
            <v>546010 Contr&amp;Svcs Exp-Other Services  Total</v>
          </cell>
          <cell r="C90">
            <v>5419492.5</v>
          </cell>
        </row>
        <row r="91">
          <cell r="A91" t="str">
            <v>550010</v>
          </cell>
          <cell r="B91" t="str">
            <v>550010 A &amp; G Exp-Royalties  Total</v>
          </cell>
          <cell r="C91">
            <v>1750</v>
          </cell>
        </row>
        <row r="92">
          <cell r="A92" t="str">
            <v>550020</v>
          </cell>
          <cell r="B92" t="str">
            <v>550020 Adm &amp; Gen Exp - Miscellaneous  Total</v>
          </cell>
          <cell r="C92">
            <v>-27001716.640000001</v>
          </cell>
        </row>
        <row r="93">
          <cell r="A93" t="str">
            <v>550025</v>
          </cell>
          <cell r="B93" t="str">
            <v>550025 A &amp; G Exp-Meeting Exp  Total</v>
          </cell>
          <cell r="C93">
            <v>661.71</v>
          </cell>
        </row>
        <row r="94">
          <cell r="A94" t="str">
            <v>550040</v>
          </cell>
          <cell r="B94" t="str">
            <v>550040 A &amp; G Exp-Postage/Courier Svcs  Total</v>
          </cell>
          <cell r="C94">
            <v>96787.76</v>
          </cell>
        </row>
        <row r="95">
          <cell r="A95" t="str">
            <v>550050</v>
          </cell>
          <cell r="B95" t="str">
            <v>550050 A &amp; G Exp-Bank Charges &amp; Fees  Total</v>
          </cell>
          <cell r="C95">
            <v>855290.14</v>
          </cell>
        </row>
        <row r="96">
          <cell r="A96" t="str">
            <v>550070</v>
          </cell>
          <cell r="B96" t="str">
            <v>550070 A &amp; G Exp-Mgmnt/Consult Fees  Total</v>
          </cell>
          <cell r="C96">
            <v>40560</v>
          </cell>
        </row>
        <row r="97">
          <cell r="A97" t="str">
            <v>550075</v>
          </cell>
          <cell r="B97" t="str">
            <v>550075 Mgmt Fees to Subs  Total</v>
          </cell>
          <cell r="C97">
            <v>5341</v>
          </cell>
        </row>
        <row r="98">
          <cell r="A98" t="str">
            <v>550080</v>
          </cell>
          <cell r="B98" t="str">
            <v>550080 A &amp; G Exp-Club Membership &amp; Exp  Total</v>
          </cell>
          <cell r="C98">
            <v>275694.49</v>
          </cell>
        </row>
        <row r="99">
          <cell r="A99" t="str">
            <v>550100</v>
          </cell>
          <cell r="B99" t="str">
            <v>550100 A &amp; G Exp-Freight  Total</v>
          </cell>
          <cell r="C99">
            <v>11580.7</v>
          </cell>
        </row>
        <row r="100">
          <cell r="A100" t="str">
            <v>550120</v>
          </cell>
          <cell r="B100" t="str">
            <v>550120 A &amp; G Exp-Capitalized Costs  Total</v>
          </cell>
          <cell r="C100">
            <v>9542893</v>
          </cell>
        </row>
        <row r="101">
          <cell r="A101" t="str">
            <v>559950</v>
          </cell>
          <cell r="B101" t="str">
            <v>559950 A &amp; G Exp-Capitalized Labor  Total</v>
          </cell>
          <cell r="C101">
            <v>-1124424.04</v>
          </cell>
        </row>
        <row r="102">
          <cell r="A102" t="str">
            <v>559951</v>
          </cell>
          <cell r="B102" t="str">
            <v>559951 A &amp; G Exp-Capitalized Materials  Total</v>
          </cell>
          <cell r="C102">
            <v>-3928365.34</v>
          </cell>
        </row>
        <row r="103">
          <cell r="A103" t="str">
            <v>559952</v>
          </cell>
          <cell r="B103" t="str">
            <v>559952 A &amp; G Exp-Capitalized AFUDC-Debt  Total</v>
          </cell>
          <cell r="C103">
            <v>-1598159.41</v>
          </cell>
        </row>
        <row r="104">
          <cell r="A104" t="str">
            <v>559953</v>
          </cell>
          <cell r="B104" t="str">
            <v>559953 Cap AFUDC-Equity  Total</v>
          </cell>
          <cell r="C104">
            <v>-1834758.11</v>
          </cell>
        </row>
        <row r="105">
          <cell r="A105" t="str">
            <v>559954</v>
          </cell>
          <cell r="B105" t="str">
            <v>559954 A &amp; G Exp-Capitalized Other Exp  Total</v>
          </cell>
          <cell r="C105">
            <v>7292636.2599999998</v>
          </cell>
        </row>
        <row r="106">
          <cell r="A106" t="str">
            <v>559960</v>
          </cell>
          <cell r="B106" t="str">
            <v>559960 A &amp; G Exp-Deferred Labor  Total</v>
          </cell>
          <cell r="C106">
            <v>259739.58</v>
          </cell>
        </row>
        <row r="107">
          <cell r="A107" t="str">
            <v>559961</v>
          </cell>
          <cell r="B107" t="str">
            <v>559961 A &amp; G Exp-Deferred Materials  Total</v>
          </cell>
          <cell r="C107">
            <v>163833.42000000001</v>
          </cell>
        </row>
        <row r="108">
          <cell r="A108" t="str">
            <v>559964</v>
          </cell>
          <cell r="B108" t="str">
            <v>559964 A &amp; G Exp-Deferred Other Exp  Total</v>
          </cell>
          <cell r="C108">
            <v>364416.9</v>
          </cell>
        </row>
        <row r="109">
          <cell r="A109" t="str">
            <v>559994</v>
          </cell>
          <cell r="B109" t="str">
            <v>559994 Cont in Aid of Const  Total</v>
          </cell>
          <cell r="C109">
            <v>-2026583.47</v>
          </cell>
        </row>
        <row r="110">
          <cell r="A110" t="str">
            <v>560020</v>
          </cell>
          <cell r="B110" t="str">
            <v>560020 Claims/Settlements  Total</v>
          </cell>
          <cell r="C110">
            <v>5000</v>
          </cell>
        </row>
        <row r="111">
          <cell r="A111" t="str">
            <v>560060</v>
          </cell>
          <cell r="B111" t="str">
            <v>560060 Insurance Exp-Business Travel  Total</v>
          </cell>
          <cell r="C111">
            <v>176.74</v>
          </cell>
        </row>
        <row r="112">
          <cell r="A112" t="str">
            <v>560115</v>
          </cell>
          <cell r="B112" t="str">
            <v>560115 Insurance Exp-Other  Total</v>
          </cell>
          <cell r="C112">
            <v>206.25</v>
          </cell>
        </row>
        <row r="113">
          <cell r="A113" t="str">
            <v>562040</v>
          </cell>
          <cell r="B113" t="str">
            <v>562040 Cust&amp;Mktg Exp-Total Bad Debts  Total</v>
          </cell>
          <cell r="C113">
            <v>176864.97</v>
          </cell>
        </row>
        <row r="114">
          <cell r="A114" t="str">
            <v>562130</v>
          </cell>
          <cell r="B114" t="str">
            <v>562130 Cust&amp;Mktg Exp-Repo &amp; Collection  Total</v>
          </cell>
          <cell r="C114">
            <v>26610.06</v>
          </cell>
        </row>
        <row r="115">
          <cell r="A115" t="str">
            <v>562140</v>
          </cell>
          <cell r="B115" t="str">
            <v>562140 Cust&amp;Mktg Exp-Advertising-Gen  Total</v>
          </cell>
          <cell r="C115">
            <v>63086.54</v>
          </cell>
        </row>
        <row r="116">
          <cell r="A116" t="str">
            <v>562142</v>
          </cell>
          <cell r="B116" t="str">
            <v>562142 Advertising-Info  Total</v>
          </cell>
          <cell r="C116">
            <v>8287.85</v>
          </cell>
        </row>
        <row r="117">
          <cell r="A117" t="str">
            <v>562150</v>
          </cell>
          <cell r="B117" t="str">
            <v>562150 Cust&amp;Mktg Exp-Agency Collect Fees  Total</v>
          </cell>
          <cell r="C117">
            <v>44458492.329999998</v>
          </cell>
        </row>
        <row r="118">
          <cell r="A118" t="str">
            <v>565010</v>
          </cell>
          <cell r="B118" t="str">
            <v>565010 Repairs and Maintenance Expenses  Total</v>
          </cell>
          <cell r="C118">
            <v>171.04</v>
          </cell>
        </row>
        <row r="119">
          <cell r="A119" t="str">
            <v>565030</v>
          </cell>
          <cell r="B119" t="str">
            <v>565030 Rep &amp; Maint-Prev  Total</v>
          </cell>
          <cell r="C119">
            <v>2135.15</v>
          </cell>
        </row>
        <row r="120">
          <cell r="A120" t="str">
            <v>566010</v>
          </cell>
          <cell r="B120" t="str">
            <v>566010 Donations-Cash  Total</v>
          </cell>
          <cell r="C120">
            <v>18390.900000000001</v>
          </cell>
        </row>
        <row r="121">
          <cell r="A121" t="str">
            <v>566020</v>
          </cell>
          <cell r="B121" t="str">
            <v>566020 Donations-Non-Cash  Total</v>
          </cell>
          <cell r="C121">
            <v>7400</v>
          </cell>
        </row>
        <row r="122">
          <cell r="A122" t="str">
            <v>566030</v>
          </cell>
          <cell r="B122" t="str">
            <v>566030 Sponsorships/Contributions  Total</v>
          </cell>
          <cell r="C122">
            <v>153011.75</v>
          </cell>
        </row>
        <row r="123">
          <cell r="A123" t="str">
            <v>569010</v>
          </cell>
          <cell r="B123" t="str">
            <v>569010 Leg-Fed/State-Non De  Total</v>
          </cell>
          <cell r="C123">
            <v>5904496.0700000003</v>
          </cell>
        </row>
        <row r="124">
          <cell r="A124" t="str">
            <v>569020</v>
          </cell>
          <cell r="B124" t="str">
            <v>569020 Legislative Exp-Local-Deductible  Total</v>
          </cell>
          <cell r="C124">
            <v>1443661.8</v>
          </cell>
        </row>
        <row r="125">
          <cell r="A125" t="str">
            <v>571010</v>
          </cell>
          <cell r="B125" t="str">
            <v>571010 Utilities Expenses - Electricity  Total</v>
          </cell>
          <cell r="C125">
            <v>420425.53</v>
          </cell>
        </row>
        <row r="126">
          <cell r="A126" t="str">
            <v>571020</v>
          </cell>
          <cell r="B126" t="str">
            <v>571020 Utilities Exp-Telephone  Total</v>
          </cell>
          <cell r="C126">
            <v>49565.93</v>
          </cell>
        </row>
        <row r="127">
          <cell r="A127" t="str">
            <v>572010</v>
          </cell>
          <cell r="B127" t="str">
            <v>572010 Rental &amp; Lease Exp-Office  Total</v>
          </cell>
          <cell r="C127">
            <v>-9445118.9000000004</v>
          </cell>
        </row>
        <row r="128">
          <cell r="A128" t="str">
            <v>621007</v>
          </cell>
          <cell r="B128" t="str">
            <v>621007 Administrative  Total</v>
          </cell>
          <cell r="C128">
            <v>5574655.2599999998</v>
          </cell>
        </row>
        <row r="129">
          <cell r="A129" t="str">
            <v>621011</v>
          </cell>
          <cell r="B129" t="str">
            <v>621011 Information Technology  Total</v>
          </cell>
          <cell r="C129">
            <v>1144588.3400000001</v>
          </cell>
        </row>
        <row r="130">
          <cell r="A130" t="str">
            <v>621013</v>
          </cell>
          <cell r="B130" t="str">
            <v>621013 Office Support Services  Total</v>
          </cell>
          <cell r="C130">
            <v>85506.08</v>
          </cell>
        </row>
        <row r="131">
          <cell r="A131" t="str">
            <v>621014</v>
          </cell>
          <cell r="B131" t="str">
            <v>621014 Facilities Management  Total</v>
          </cell>
          <cell r="C131">
            <v>50377.73</v>
          </cell>
        </row>
        <row r="132">
          <cell r="A132" t="str">
            <v>621015</v>
          </cell>
          <cell r="B132" t="str">
            <v>621015 Security Services  Total</v>
          </cell>
          <cell r="C132">
            <v>110305.25</v>
          </cell>
        </row>
        <row r="133">
          <cell r="A133" t="str">
            <v>621023</v>
          </cell>
          <cell r="B133" t="str">
            <v>621023 Shops  Total</v>
          </cell>
          <cell r="C133">
            <v>547.16999999999996</v>
          </cell>
        </row>
        <row r="134">
          <cell r="A134" t="str">
            <v>641002</v>
          </cell>
          <cell r="B134" t="str">
            <v>641002 Stores Overhead  Total</v>
          </cell>
          <cell r="C134">
            <v>159.29</v>
          </cell>
        </row>
        <row r="135">
          <cell r="A135" t="str">
            <v>641003</v>
          </cell>
          <cell r="B135" t="str">
            <v>641003 Transportation Overhead  Total</v>
          </cell>
          <cell r="C135">
            <v>6287.77</v>
          </cell>
        </row>
        <row r="136">
          <cell r="A136" t="str">
            <v>642025</v>
          </cell>
          <cell r="B136" t="str">
            <v>642025 Finance &amp; Reg  Total</v>
          </cell>
          <cell r="C136">
            <v>-5298573.0599999996</v>
          </cell>
        </row>
        <row r="137">
          <cell r="A137" t="str">
            <v>642026</v>
          </cell>
          <cell r="B137" t="str">
            <v>642026 Human Resources  Total</v>
          </cell>
          <cell r="C137">
            <v>-12623376</v>
          </cell>
        </row>
        <row r="138">
          <cell r="A138" t="str">
            <v>642027</v>
          </cell>
          <cell r="B138" t="str">
            <v>642027 Legal  Total</v>
          </cell>
          <cell r="C138">
            <v>-118144.23</v>
          </cell>
        </row>
        <row r="139">
          <cell r="A139" t="str">
            <v>642052</v>
          </cell>
          <cell r="B139" t="str">
            <v>642052 Financial Transactions Fixed  Total</v>
          </cell>
          <cell r="C139">
            <v>54418.080000000002</v>
          </cell>
        </row>
        <row r="140">
          <cell r="A140" t="str">
            <v>642053</v>
          </cell>
          <cell r="B140" t="str">
            <v>642053 Shared Services Admin &amp; X-Charges  Total</v>
          </cell>
          <cell r="C140">
            <v>555594.03</v>
          </cell>
        </row>
        <row r="141">
          <cell r="A141" t="str">
            <v>642059</v>
          </cell>
          <cell r="B141" t="str">
            <v>642059 Facility Operations &amp; Maint.  Total</v>
          </cell>
          <cell r="C141">
            <v>635896.1</v>
          </cell>
        </row>
        <row r="142">
          <cell r="A142" t="str">
            <v>642060</v>
          </cell>
          <cell r="B142" t="str">
            <v>642060 Security Services  Total</v>
          </cell>
          <cell r="C142">
            <v>106250.75</v>
          </cell>
        </row>
        <row r="143">
          <cell r="A143" t="str">
            <v>642071</v>
          </cell>
          <cell r="B143" t="str">
            <v>642071 Fleet Allocation  Total</v>
          </cell>
          <cell r="C143">
            <v>5911.26</v>
          </cell>
        </row>
        <row r="144">
          <cell r="A144" t="str">
            <v>642078</v>
          </cell>
          <cell r="B144" t="str">
            <v>642078 Labor Allocation  Total</v>
          </cell>
          <cell r="C144">
            <v>448673.59</v>
          </cell>
        </row>
        <row r="145">
          <cell r="A145" t="str">
            <v>642082</v>
          </cell>
          <cell r="B145" t="str">
            <v>642082 Legislative Advocacy  Total</v>
          </cell>
          <cell r="C145">
            <v>6417415.7400000002</v>
          </cell>
        </row>
        <row r="146">
          <cell r="A146" t="str">
            <v>642086</v>
          </cell>
          <cell r="B146" t="str">
            <v>642086 Claims Administration  Total</v>
          </cell>
          <cell r="C146">
            <v>-1211647.43</v>
          </cell>
        </row>
        <row r="147">
          <cell r="A147" t="str">
            <v>642087</v>
          </cell>
          <cell r="B147" t="str">
            <v>642087 Office Rent  Total</v>
          </cell>
          <cell r="C147">
            <v>7046.13</v>
          </cell>
        </row>
        <row r="148">
          <cell r="A148" t="str">
            <v>642088</v>
          </cell>
          <cell r="B148" t="str">
            <v>642088 Convenience Copiers  Total</v>
          </cell>
          <cell r="C148">
            <v>69000.12</v>
          </cell>
        </row>
        <row r="149">
          <cell r="A149" t="str">
            <v>642089</v>
          </cell>
          <cell r="B149" t="str">
            <v>642089 Appliance Sales  Total</v>
          </cell>
          <cell r="C149">
            <v>168081</v>
          </cell>
        </row>
        <row r="150">
          <cell r="A150" t="str">
            <v>642097</v>
          </cell>
          <cell r="B150" t="str">
            <v>642097 Mail Services  Total</v>
          </cell>
          <cell r="C150">
            <v>50199.16</v>
          </cell>
        </row>
        <row r="151">
          <cell r="A151" t="str">
            <v>642098</v>
          </cell>
          <cell r="B151" t="str">
            <v>642098 Records Management  Total</v>
          </cell>
          <cell r="C151">
            <v>55839.96</v>
          </cell>
        </row>
        <row r="152">
          <cell r="A152" t="str">
            <v>642099</v>
          </cell>
          <cell r="B152" t="str">
            <v>642099 IT Admin &amp; X-Charges  Total</v>
          </cell>
          <cell r="C152">
            <v>91095.2</v>
          </cell>
        </row>
        <row r="153">
          <cell r="A153" t="str">
            <v>642100</v>
          </cell>
          <cell r="B153" t="str">
            <v>642100 Corporate Communications  Total</v>
          </cell>
          <cell r="C153">
            <v>-6438770.2800000003</v>
          </cell>
        </row>
        <row r="154">
          <cell r="A154" t="str">
            <v>642200</v>
          </cell>
          <cell r="B154" t="str">
            <v>642200 Corporate Overhead  Total</v>
          </cell>
          <cell r="C154">
            <v>46730541.439999998</v>
          </cell>
        </row>
        <row r="155">
          <cell r="A155" t="str">
            <v>642201</v>
          </cell>
          <cell r="B155" t="str">
            <v>642201 Allocation from REI Corporate OH  Total</v>
          </cell>
          <cell r="C155">
            <v>-50633820.390000001</v>
          </cell>
        </row>
        <row r="156">
          <cell r="A156" t="str">
            <v>643001</v>
          </cell>
          <cell r="B156" t="str">
            <v>643001 Labor-ST-IntActAlloc  Total</v>
          </cell>
          <cell r="C156">
            <v>312906.56</v>
          </cell>
        </row>
        <row r="157">
          <cell r="A157" t="str">
            <v>643002</v>
          </cell>
          <cell r="B157" t="str">
            <v>643002 Labor 1 1/2-IntActAl  Total</v>
          </cell>
          <cell r="C157">
            <v>19026.009999999998</v>
          </cell>
        </row>
        <row r="158">
          <cell r="A158" t="str">
            <v>643003</v>
          </cell>
          <cell r="B158" t="str">
            <v>643003 Labor-DBL-IntActAll  Total</v>
          </cell>
          <cell r="C158">
            <v>1243.8</v>
          </cell>
        </row>
        <row r="159">
          <cell r="A159" t="str">
            <v>643004</v>
          </cell>
          <cell r="B159" t="str">
            <v>643004 Billable Hours  Total</v>
          </cell>
          <cell r="C159">
            <v>544735.97</v>
          </cell>
        </row>
        <row r="160">
          <cell r="A160" t="str">
            <v>643007</v>
          </cell>
          <cell r="B160" t="str">
            <v>643007 Administrative Labor  Total</v>
          </cell>
          <cell r="C160">
            <v>1907779.62</v>
          </cell>
        </row>
        <row r="161">
          <cell r="A161" t="str">
            <v>643008</v>
          </cell>
          <cell r="B161" t="str">
            <v>643008 Property Tax Department Labor  Total</v>
          </cell>
          <cell r="C161">
            <v>26231.37</v>
          </cell>
        </row>
        <row r="162">
          <cell r="A162" t="str">
            <v>643009</v>
          </cell>
          <cell r="B162" t="str">
            <v>643009 Internal Audit Department Labor  Total</v>
          </cell>
          <cell r="C162">
            <v>118.53</v>
          </cell>
        </row>
        <row r="163">
          <cell r="A163" t="str">
            <v>643502</v>
          </cell>
          <cell r="B163" t="str">
            <v>643502 Fleet Pool Vehicles  Total</v>
          </cell>
          <cell r="C163">
            <v>82.26</v>
          </cell>
        </row>
        <row r="164">
          <cell r="A164" t="str">
            <v>643503</v>
          </cell>
          <cell r="B164" t="str">
            <v>643503 Training  Total</v>
          </cell>
          <cell r="C164">
            <v>-345325.44</v>
          </cell>
        </row>
        <row r="165">
          <cell r="A165" t="str">
            <v>643505</v>
          </cell>
          <cell r="B165" t="str">
            <v>643505 Facility ED&amp;C Services  Total</v>
          </cell>
          <cell r="C165">
            <v>373322.08</v>
          </cell>
        </row>
        <row r="166">
          <cell r="A166" t="str">
            <v>643506</v>
          </cell>
          <cell r="B166" t="str">
            <v>643506 Office Support Srvs Variable  Total</v>
          </cell>
          <cell r="C166">
            <v>1</v>
          </cell>
        </row>
        <row r="167">
          <cell r="A167" t="str">
            <v>643507</v>
          </cell>
          <cell r="B167" t="str">
            <v>643507 IT Solutions Delivery  Total</v>
          </cell>
          <cell r="C167">
            <v>84288</v>
          </cell>
        </row>
        <row r="168">
          <cell r="A168" t="str">
            <v>643508</v>
          </cell>
          <cell r="B168" t="str">
            <v>643508 IT Desktop Support  Total</v>
          </cell>
          <cell r="C168">
            <v>925386.23999999999</v>
          </cell>
        </row>
        <row r="169">
          <cell r="A169" t="str">
            <v>643509</v>
          </cell>
          <cell r="B169" t="str">
            <v>643509 Customer Billings / Inserts  Total</v>
          </cell>
          <cell r="C169">
            <v>153.12</v>
          </cell>
        </row>
        <row r="170">
          <cell r="A170" t="str">
            <v>643510</v>
          </cell>
          <cell r="B170" t="str">
            <v>643510 IT Telecom Services  Total</v>
          </cell>
          <cell r="C170">
            <v>237672.64</v>
          </cell>
        </row>
        <row r="171">
          <cell r="A171" t="str">
            <v>643512</v>
          </cell>
          <cell r="B171" t="str">
            <v>643512 Shop Services  Total</v>
          </cell>
          <cell r="C171">
            <v>459</v>
          </cell>
        </row>
        <row r="172">
          <cell r="A172" t="str">
            <v>643517</v>
          </cell>
          <cell r="B172" t="str">
            <v>643517 IT Training  Total</v>
          </cell>
          <cell r="C172">
            <v>134.63</v>
          </cell>
        </row>
        <row r="173">
          <cell r="A173" t="str">
            <v>643519</v>
          </cell>
          <cell r="B173" t="str">
            <v>643519 Graphics  Total</v>
          </cell>
          <cell r="C173">
            <v>44048.95</v>
          </cell>
        </row>
        <row r="174">
          <cell r="A174" t="str">
            <v>643520</v>
          </cell>
          <cell r="B174" t="str">
            <v>643520 Fine Printing  Total</v>
          </cell>
          <cell r="C174">
            <v>8670</v>
          </cell>
        </row>
        <row r="175">
          <cell r="A175" t="str">
            <v>643521</v>
          </cell>
          <cell r="B175" t="str">
            <v>643521 Office Supplies  Total</v>
          </cell>
          <cell r="C175">
            <v>47884.85</v>
          </cell>
        </row>
        <row r="176">
          <cell r="A176" t="str">
            <v>643524</v>
          </cell>
          <cell r="B176" t="str">
            <v>643524 Document Services  Total</v>
          </cell>
          <cell r="C176">
            <v>389589</v>
          </cell>
        </row>
        <row r="177">
          <cell r="A177" t="str">
            <v>643526</v>
          </cell>
          <cell r="B177" t="str">
            <v>643526 Forms Design and Management  Total</v>
          </cell>
          <cell r="C177">
            <v>42590.59</v>
          </cell>
        </row>
        <row r="178">
          <cell r="A178" t="str">
            <v>702010</v>
          </cell>
          <cell r="B178" t="str">
            <v>702010 Depreciation Exp  Total</v>
          </cell>
          <cell r="C178">
            <v>31185848.440000001</v>
          </cell>
        </row>
        <row r="179">
          <cell r="A179" t="str">
            <v>702025</v>
          </cell>
          <cell r="B179" t="str">
            <v>702025 Depreciation Exp-T-Plan  Total</v>
          </cell>
          <cell r="C179">
            <v>-4894927</v>
          </cell>
        </row>
        <row r="180">
          <cell r="A180" t="str">
            <v>702050</v>
          </cell>
          <cell r="B180" t="str">
            <v>702050 Depreciation Exp-Transportation  Total</v>
          </cell>
          <cell r="C180">
            <v>12674.84</v>
          </cell>
        </row>
        <row r="181">
          <cell r="A181" t="str">
            <v>704010</v>
          </cell>
          <cell r="B181" t="str">
            <v>704010 Amortization Exp - Intangibles  Total</v>
          </cell>
          <cell r="C181">
            <v>13471323.189999999</v>
          </cell>
        </row>
        <row r="182">
          <cell r="A182" t="str">
            <v>704020</v>
          </cell>
          <cell r="B182" t="str">
            <v>704020 Amort-Limit Term Plt  Total</v>
          </cell>
          <cell r="C182">
            <v>15674016.6</v>
          </cell>
        </row>
        <row r="183">
          <cell r="A183" t="str">
            <v>708010</v>
          </cell>
          <cell r="B183" t="str">
            <v>708010 Interest Exp - Long-Term Debt  Total</v>
          </cell>
          <cell r="C183">
            <v>70925642.159999996</v>
          </cell>
        </row>
        <row r="184">
          <cell r="A184" t="str">
            <v>708020</v>
          </cell>
          <cell r="B184" t="str">
            <v>708020 Int-S/T Sec  Total</v>
          </cell>
          <cell r="C184">
            <v>9221116.9100000001</v>
          </cell>
        </row>
        <row r="185">
          <cell r="A185" t="str">
            <v>708060</v>
          </cell>
          <cell r="B185" t="str">
            <v>708060 Int- Assoc Comp  Total</v>
          </cell>
          <cell r="C185">
            <v>10951.39</v>
          </cell>
        </row>
        <row r="186">
          <cell r="A186" t="str">
            <v>708080</v>
          </cell>
          <cell r="B186" t="str">
            <v>708080 Int Exp-Over/Under Recvry of Fuel  Total</v>
          </cell>
          <cell r="C186">
            <v>-13591036.99</v>
          </cell>
        </row>
        <row r="187">
          <cell r="A187" t="str">
            <v>708120</v>
          </cell>
          <cell r="B187" t="str">
            <v>708120 Interest Exp-AFUDC-Debt  Total</v>
          </cell>
          <cell r="C187">
            <v>-7812201.6500000004</v>
          </cell>
        </row>
        <row r="188">
          <cell r="A188" t="str">
            <v>708140</v>
          </cell>
          <cell r="B188" t="str">
            <v>708140 Interest Expense-Other  Total</v>
          </cell>
          <cell r="C188">
            <v>378759.78</v>
          </cell>
        </row>
        <row r="189">
          <cell r="A189" t="str">
            <v>708160</v>
          </cell>
          <cell r="B189" t="str">
            <v>708160 Amort-Disc/Prem  Total</v>
          </cell>
          <cell r="C189">
            <v>3113141.54</v>
          </cell>
        </row>
        <row r="190">
          <cell r="A190" t="str">
            <v>708260</v>
          </cell>
          <cell r="B190" t="str">
            <v>708260 Preferred Div of Subsidiary Trust  Total</v>
          </cell>
          <cell r="C190">
            <v>29453113.800000001</v>
          </cell>
        </row>
        <row r="191">
          <cell r="A191" t="str">
            <v>711998</v>
          </cell>
          <cell r="B191" t="str">
            <v>711998 Interest Exp-AFUDC Equity  Total</v>
          </cell>
          <cell r="C191">
            <v>1834758.11</v>
          </cell>
        </row>
        <row r="192">
          <cell r="A192" t="str">
            <v>711999</v>
          </cell>
          <cell r="B192" t="str">
            <v>711999 Interest Exp-AFUDC Debt  Total</v>
          </cell>
          <cell r="C192">
            <v>1598159.41</v>
          </cell>
        </row>
        <row r="193">
          <cell r="A193" t="str">
            <v>712010</v>
          </cell>
          <cell r="B193" t="str">
            <v>712010 Preferred Dividend Requirement  Total</v>
          </cell>
          <cell r="C193">
            <v>267211.99</v>
          </cell>
        </row>
        <row r="194">
          <cell r="A194" t="str">
            <v>712011</v>
          </cell>
          <cell r="B194" t="str">
            <v>712011 Pref Div Approp from Ret Earnings  Total</v>
          </cell>
          <cell r="C194">
            <v>-389588.04</v>
          </cell>
        </row>
        <row r="195">
          <cell r="A195" t="str">
            <v>712015</v>
          </cell>
          <cell r="B195" t="str">
            <v>712015 Common Stock Dividend Requirement  Total</v>
          </cell>
          <cell r="C195">
            <v>329000000</v>
          </cell>
        </row>
        <row r="196">
          <cell r="A196" t="str">
            <v>712016</v>
          </cell>
          <cell r="B196" t="str">
            <v>712016 Common Div Appr  Total</v>
          </cell>
          <cell r="C196">
            <v>-329000000</v>
          </cell>
        </row>
        <row r="197">
          <cell r="A197" t="str">
            <v>717010</v>
          </cell>
          <cell r="B197" t="str">
            <v>717010 Current Income Taxes Exp-Federal  Total</v>
          </cell>
          <cell r="C197">
            <v>267612795.25999999</v>
          </cell>
        </row>
        <row r="198">
          <cell r="A198" t="str">
            <v>717040</v>
          </cell>
          <cell r="B198" t="str">
            <v>717040 Current FIT Exp-Other Inc &amp; Ded  Total</v>
          </cell>
          <cell r="C198">
            <v>-340357.14</v>
          </cell>
        </row>
        <row r="199">
          <cell r="A199" t="str">
            <v>717510</v>
          </cell>
          <cell r="B199" t="str">
            <v>717510 Deferred Inc Taxes Exp-Federal  Total</v>
          </cell>
          <cell r="C199">
            <v>127729445.86</v>
          </cell>
        </row>
        <row r="200">
          <cell r="A200" t="str">
            <v>717540</v>
          </cell>
          <cell r="B200" t="str">
            <v>717540 Def Inc Taxes Exp-Other Inc &amp; Ded  Total</v>
          </cell>
          <cell r="C200">
            <v>-383640</v>
          </cell>
        </row>
        <row r="201">
          <cell r="A201" t="str">
            <v>717545</v>
          </cell>
          <cell r="B201" t="str">
            <v>717545 Amort of Def Inc Taxes Exp  Total</v>
          </cell>
          <cell r="C201">
            <v>-157864655</v>
          </cell>
        </row>
        <row r="202">
          <cell r="A202" t="str">
            <v>717546</v>
          </cell>
          <cell r="B202" t="str">
            <v>717546 Amort of DIT Exp-Other Inc/Ded  Total</v>
          </cell>
          <cell r="C202">
            <v>808404.14</v>
          </cell>
        </row>
        <row r="203">
          <cell r="A203" t="str">
            <v>717550</v>
          </cell>
          <cell r="B203" t="str">
            <v>717550 Amort of Investment Tax Credit  Total</v>
          </cell>
          <cell r="C203">
            <v>-20311190</v>
          </cell>
        </row>
        <row r="204">
          <cell r="A204" t="str">
            <v>720020</v>
          </cell>
          <cell r="B204" t="str">
            <v>720020 Permits &amp; Licenses  Total</v>
          </cell>
          <cell r="C204">
            <v>254641.48</v>
          </cell>
        </row>
        <row r="205">
          <cell r="A205" t="str">
            <v>720030</v>
          </cell>
          <cell r="B205" t="str">
            <v>720030 Ind Assoc Fees/Dues  Total</v>
          </cell>
          <cell r="C205">
            <v>969099</v>
          </cell>
        </row>
        <row r="206">
          <cell r="A206" t="str">
            <v>722010</v>
          </cell>
          <cell r="B206" t="str">
            <v>722010 Penalties &amp; Fines  Total</v>
          </cell>
          <cell r="C206">
            <v>66249.47</v>
          </cell>
        </row>
        <row r="207">
          <cell r="A207" t="str">
            <v>722080</v>
          </cell>
          <cell r="B207" t="str">
            <v>722080 Sales &amp; Use Tax  Total</v>
          </cell>
          <cell r="C207">
            <v>-744901.75</v>
          </cell>
        </row>
        <row r="208">
          <cell r="A208" t="str">
            <v>722130</v>
          </cell>
          <cell r="B208" t="str">
            <v>722130 Franch Fees-City  Total</v>
          </cell>
          <cell r="C208">
            <v>89274647.420000002</v>
          </cell>
        </row>
        <row r="209">
          <cell r="A209" t="str">
            <v>722140</v>
          </cell>
          <cell r="B209" t="str">
            <v>722140 Misc Taxes Exp  Total</v>
          </cell>
          <cell r="C209">
            <v>18466.89</v>
          </cell>
        </row>
        <row r="210">
          <cell r="A210" t="str">
            <v>722150</v>
          </cell>
          <cell r="B210" t="str">
            <v>722150 Other Taxes Expenses - Property  Total</v>
          </cell>
          <cell r="C210">
            <v>-5652877.6100000003</v>
          </cell>
        </row>
        <row r="211">
          <cell r="A211" t="str">
            <v>722160</v>
          </cell>
          <cell r="B211" t="str">
            <v>722160 Other Taxes Exp-FICA  Total</v>
          </cell>
          <cell r="C211">
            <v>628479.89</v>
          </cell>
        </row>
        <row r="212">
          <cell r="A212" t="str">
            <v>722170</v>
          </cell>
          <cell r="B212" t="str">
            <v>722170 Other Taxes Exp-Unemployment  Total</v>
          </cell>
          <cell r="C212">
            <v>26819.56</v>
          </cell>
        </row>
        <row r="213">
          <cell r="A213" t="str">
            <v>722181</v>
          </cell>
          <cell r="B213" t="str">
            <v>722181 Misc Empl Taxes  Total</v>
          </cell>
          <cell r="C213">
            <v>510.48</v>
          </cell>
        </row>
        <row r="214">
          <cell r="A214" t="str">
            <v>722190</v>
          </cell>
          <cell r="B214" t="str">
            <v>722190 State Franchise Tax  Total</v>
          </cell>
          <cell r="C214">
            <v>49445000</v>
          </cell>
        </row>
        <row r="215">
          <cell r="A215" t="str">
            <v>722200</v>
          </cell>
          <cell r="B215" t="str">
            <v>722200 Other Taxes Exp-State Gross Rcpts  Total</v>
          </cell>
          <cell r="C215">
            <v>47428788.149999999</v>
          </cell>
        </row>
      </sheetData>
      <sheetData sheetId="3" refreshError="1">
        <row r="6">
          <cell r="A6" t="str">
            <v>401010</v>
          </cell>
          <cell r="B6" t="str">
            <v>401010 Elec Sales-Residential-Base  Total</v>
          </cell>
          <cell r="C6">
            <v>-486674221.06999999</v>
          </cell>
        </row>
        <row r="7">
          <cell r="A7" t="str">
            <v>401012</v>
          </cell>
          <cell r="B7" t="str">
            <v>401012 Elec Sales-Residential-PCRF  Total</v>
          </cell>
          <cell r="C7">
            <v>4758291.88</v>
          </cell>
        </row>
        <row r="8">
          <cell r="A8" t="str">
            <v>401016</v>
          </cell>
          <cell r="B8" t="str">
            <v>401016 Elec Sales-Residential-Fuel  Total</v>
          </cell>
          <cell r="C8">
            <v>-475455690.86000001</v>
          </cell>
        </row>
        <row r="9">
          <cell r="A9" t="str">
            <v>401018</v>
          </cell>
          <cell r="B9" t="str">
            <v>401018 Res-Fuel Ref  Total</v>
          </cell>
          <cell r="C9">
            <v>-29230707.719999999</v>
          </cell>
        </row>
        <row r="10">
          <cell r="A10" t="str">
            <v>401100</v>
          </cell>
          <cell r="B10" t="str">
            <v>401100 Elec Sales-Comm GL-Base  Total</v>
          </cell>
          <cell r="C10">
            <v>-1308265.3700000001</v>
          </cell>
        </row>
        <row r="11">
          <cell r="A11" t="str">
            <v>401102</v>
          </cell>
          <cell r="B11" t="str">
            <v>401102 Elec Sales-Comm GL-PCRF  Total</v>
          </cell>
          <cell r="C11">
            <v>8112.29</v>
          </cell>
        </row>
        <row r="12">
          <cell r="A12" t="str">
            <v>401106</v>
          </cell>
          <cell r="B12" t="str">
            <v>401106 Elec Sales-Comm GL-Fuel  Total</v>
          </cell>
          <cell r="C12">
            <v>-1862637.43</v>
          </cell>
        </row>
        <row r="13">
          <cell r="A13" t="str">
            <v>401108</v>
          </cell>
          <cell r="B13" t="str">
            <v>401108 Elec Sales-Comm GL-Fuel Refund  Total</v>
          </cell>
          <cell r="C13">
            <v>-100194.5</v>
          </cell>
        </row>
        <row r="14">
          <cell r="A14" t="str">
            <v>401110</v>
          </cell>
          <cell r="B14" t="str">
            <v>401110 Elec Sales-Comm MGS-D-Base  Total</v>
          </cell>
          <cell r="C14">
            <v>-315890996.13</v>
          </cell>
        </row>
        <row r="15">
          <cell r="A15" t="str">
            <v>401112</v>
          </cell>
          <cell r="B15" t="str">
            <v>401112 Elec Sales-Comm MGS-D-PCRF  Total</v>
          </cell>
          <cell r="C15">
            <v>2632487.17</v>
          </cell>
        </row>
        <row r="16">
          <cell r="A16" t="str">
            <v>401116</v>
          </cell>
          <cell r="B16" t="str">
            <v>401116 Elec Sales-Comm MGS-D-Fuel  Total</v>
          </cell>
          <cell r="C16">
            <v>-362415977.48000002</v>
          </cell>
        </row>
        <row r="17">
          <cell r="A17" t="str">
            <v>401118</v>
          </cell>
          <cell r="B17" t="str">
            <v>401118 Elec Sales-Comm MGS-D-Fuel Refund  Total</v>
          </cell>
          <cell r="C17">
            <v>-22099555.890000001</v>
          </cell>
        </row>
        <row r="18">
          <cell r="A18" t="str">
            <v>401120</v>
          </cell>
          <cell r="B18" t="str">
            <v>401120 Elec Sales-Comm MGS-T-Base  Total</v>
          </cell>
          <cell r="C18">
            <v>-171899.93</v>
          </cell>
        </row>
        <row r="19">
          <cell r="A19" t="str">
            <v>401122</v>
          </cell>
          <cell r="B19" t="str">
            <v>401122 Elec Sales-Comm MGS-T-PCRF  Total</v>
          </cell>
          <cell r="C19">
            <v>1544.87</v>
          </cell>
        </row>
        <row r="20">
          <cell r="A20" t="str">
            <v>401126</v>
          </cell>
          <cell r="B20" t="str">
            <v>401126 Elec Sales-Comm MGS-T-Fuel  Total</v>
          </cell>
          <cell r="C20">
            <v>-203615.31</v>
          </cell>
        </row>
        <row r="21">
          <cell r="A21" t="str">
            <v>401128</v>
          </cell>
          <cell r="B21" t="str">
            <v>401128 Elec Sales-Comm MGS-T-Fuel Refund  Total</v>
          </cell>
          <cell r="C21">
            <v>-10337.540000000001</v>
          </cell>
        </row>
        <row r="22">
          <cell r="A22" t="str">
            <v>401130</v>
          </cell>
          <cell r="B22" t="str">
            <v>401130 Elec Sales-Comm LGS-D-Base  Total</v>
          </cell>
          <cell r="C22">
            <v>-11503333.890000001</v>
          </cell>
        </row>
        <row r="23">
          <cell r="A23" t="str">
            <v>401132</v>
          </cell>
          <cell r="B23" t="str">
            <v>401132 Elec Sales-Comm LGS-D-PCRF  Total</v>
          </cell>
          <cell r="C23">
            <v>110003.7</v>
          </cell>
        </row>
        <row r="24">
          <cell r="A24" t="str">
            <v>401136</v>
          </cell>
          <cell r="B24" t="str">
            <v>401136 Elec Sales-Comm LGS-D-Fuel  Total</v>
          </cell>
          <cell r="C24">
            <v>-18517713.899999999</v>
          </cell>
        </row>
        <row r="25">
          <cell r="A25" t="str">
            <v>401138</v>
          </cell>
          <cell r="B25" t="str">
            <v>401138 Elec Sales-Comm LGS-D-Fuel Refund  Total</v>
          </cell>
          <cell r="C25">
            <v>-1120568.3500000001</v>
          </cell>
        </row>
        <row r="26">
          <cell r="A26" t="str">
            <v>401148</v>
          </cell>
          <cell r="B26" t="str">
            <v>401148 Elec Sales-Comm LGS-T-Fuel Refund  Total</v>
          </cell>
          <cell r="C26">
            <v>544.07000000000005</v>
          </cell>
        </row>
        <row r="27">
          <cell r="A27" t="str">
            <v>401150</v>
          </cell>
          <cell r="B27" t="str">
            <v>401150 Elec Sales-Comm SPL-Base  Total</v>
          </cell>
          <cell r="C27">
            <v>-88580.31</v>
          </cell>
        </row>
        <row r="28">
          <cell r="A28" t="str">
            <v>401152</v>
          </cell>
          <cell r="B28" t="str">
            <v>401152 Elec Sales-Comm SPL-PCRF  Total</v>
          </cell>
          <cell r="C28">
            <v>3504.15</v>
          </cell>
        </row>
        <row r="29">
          <cell r="A29" t="str">
            <v>401156</v>
          </cell>
          <cell r="B29" t="str">
            <v>401156 Elec Sales-Comm SPL-Fuel  Total</v>
          </cell>
          <cell r="C29">
            <v>-862311.62</v>
          </cell>
        </row>
        <row r="30">
          <cell r="A30" t="str">
            <v>401158</v>
          </cell>
          <cell r="B30" t="str">
            <v>401158 Elec Sales-Comm SPL-Fuel Refund  Total</v>
          </cell>
          <cell r="C30">
            <v>-60116.19</v>
          </cell>
        </row>
        <row r="31">
          <cell r="A31" t="str">
            <v>401194</v>
          </cell>
          <cell r="B31" t="str">
            <v>401194 Elec Sales-Comm GPMGS-D-Fuel  Total</v>
          </cell>
          <cell r="C31">
            <v>-7621374.3399999999</v>
          </cell>
        </row>
        <row r="32">
          <cell r="A32" t="str">
            <v>401195</v>
          </cell>
          <cell r="B32" t="str">
            <v>401195 Elec Sales-Comm GPLGS-D-Fuel  Total</v>
          </cell>
          <cell r="C32">
            <v>-17970.93</v>
          </cell>
        </row>
        <row r="33">
          <cell r="A33" t="str">
            <v>401200</v>
          </cell>
          <cell r="B33" t="str">
            <v>401200 Comm GPMGS-D-FSurch  Total</v>
          </cell>
          <cell r="C33">
            <v>-1068817.78</v>
          </cell>
        </row>
        <row r="34">
          <cell r="A34" t="str">
            <v>401202</v>
          </cell>
          <cell r="B34" t="str">
            <v>401202 Comm GPLGS-D-FSurch  Total</v>
          </cell>
          <cell r="C34">
            <v>-3155.42</v>
          </cell>
        </row>
        <row r="35">
          <cell r="A35" t="str">
            <v>401500</v>
          </cell>
          <cell r="B35" t="str">
            <v>401500 Elec Sales-S Ind MGS-D-Base  Total</v>
          </cell>
          <cell r="C35">
            <v>-15222355.130000001</v>
          </cell>
        </row>
        <row r="36">
          <cell r="A36" t="str">
            <v>401502</v>
          </cell>
          <cell r="B36" t="str">
            <v>401502 Elec Sales-S Ind MGS-D-PCRF  Total</v>
          </cell>
          <cell r="C36">
            <v>125495.85</v>
          </cell>
        </row>
        <row r="37">
          <cell r="A37" t="str">
            <v>401506</v>
          </cell>
          <cell r="B37" t="str">
            <v>401506 Elec Sales-S Ind MGS-D-Fuel  Total</v>
          </cell>
          <cell r="C37">
            <v>-17157092.420000002</v>
          </cell>
        </row>
        <row r="38">
          <cell r="A38" t="str">
            <v>401508</v>
          </cell>
          <cell r="B38" t="str">
            <v>401508 Elec Sales-S Ind MGS-D-Fuel Ref  Total</v>
          </cell>
          <cell r="C38">
            <v>-976684.34</v>
          </cell>
        </row>
        <row r="39">
          <cell r="A39" t="str">
            <v>401510</v>
          </cell>
          <cell r="B39" t="str">
            <v>401510 Elec Sales-S Ind MGS-T-Base  Total</v>
          </cell>
          <cell r="C39">
            <v>-2272548.58</v>
          </cell>
        </row>
        <row r="40">
          <cell r="A40" t="str">
            <v>401512</v>
          </cell>
          <cell r="B40" t="str">
            <v>401512 Elec Sales-S Ind MGS-T-PCRF  Total</v>
          </cell>
          <cell r="C40">
            <v>10564.13</v>
          </cell>
        </row>
        <row r="41">
          <cell r="A41" t="str">
            <v>401516</v>
          </cell>
          <cell r="B41" t="str">
            <v>401516 Elec Sales-S Ind MGS-T-Fuel  Total</v>
          </cell>
          <cell r="C41">
            <v>-1343449.93</v>
          </cell>
        </row>
        <row r="42">
          <cell r="A42" t="str">
            <v>401518</v>
          </cell>
          <cell r="B42" t="str">
            <v>401518 Elec Sales-S Ind MGS-T-Fuel Ref  Total</v>
          </cell>
          <cell r="C42">
            <v>-98161.49</v>
          </cell>
        </row>
        <row r="43">
          <cell r="A43" t="str">
            <v>401520</v>
          </cell>
          <cell r="B43" t="str">
            <v>401520 Elec Sales-S Ind LGS-D-Base  Total</v>
          </cell>
          <cell r="C43">
            <v>-158772604.47</v>
          </cell>
        </row>
        <row r="44">
          <cell r="A44" t="str">
            <v>401522</v>
          </cell>
          <cell r="B44" t="str">
            <v>401522 Elec Sales-S Ind LGS-D-PCRF  Total</v>
          </cell>
          <cell r="C44">
            <v>1434976.23</v>
          </cell>
        </row>
        <row r="45">
          <cell r="A45" t="str">
            <v>401526</v>
          </cell>
          <cell r="B45" t="str">
            <v>401526 Elec Sales-S Ind LGS-D-Fuel  Total</v>
          </cell>
          <cell r="C45">
            <v>-239623587.68000001</v>
          </cell>
        </row>
        <row r="46">
          <cell r="A46" t="str">
            <v>401528</v>
          </cell>
          <cell r="B46" t="str">
            <v>401528 Elec Sales-S Ind LGS-D-Fuel Ref  Total</v>
          </cell>
          <cell r="C46">
            <v>-13805491.470000001</v>
          </cell>
        </row>
        <row r="47">
          <cell r="A47" t="str">
            <v>401530</v>
          </cell>
          <cell r="B47" t="str">
            <v>401530 Elec Sales-S Ind LGS-T-Base  Total</v>
          </cell>
          <cell r="C47">
            <v>-938453.2</v>
          </cell>
        </row>
        <row r="48">
          <cell r="A48" t="str">
            <v>401532</v>
          </cell>
          <cell r="B48" t="str">
            <v>401532 Elec Sales-S Ind LGS-T-PCRF  Total</v>
          </cell>
          <cell r="C48">
            <v>15766.79</v>
          </cell>
        </row>
        <row r="49">
          <cell r="A49" t="str">
            <v>401536</v>
          </cell>
          <cell r="B49" t="str">
            <v>401536 Elec Sales-S Ind LGS-T-Fuel  Total</v>
          </cell>
          <cell r="C49">
            <v>-2554994.5099999998</v>
          </cell>
        </row>
        <row r="50">
          <cell r="A50" t="str">
            <v>401538</v>
          </cell>
          <cell r="B50" t="str">
            <v>401538 Elec Sales-S Ind LGS-T-Fuel Ref  Total</v>
          </cell>
          <cell r="C50">
            <v>-166067.97</v>
          </cell>
        </row>
        <row r="51">
          <cell r="A51" t="str">
            <v>401540</v>
          </cell>
          <cell r="B51" t="str">
            <v>401540 Elec Sales-S Ind SBBLGS-D-Base  Total</v>
          </cell>
          <cell r="C51">
            <v>-160356.38</v>
          </cell>
        </row>
        <row r="52">
          <cell r="A52" t="str">
            <v>401542</v>
          </cell>
          <cell r="B52" t="str">
            <v>401542 Elec Sales-S Ind SBBLGS-D-PCRF  Total</v>
          </cell>
          <cell r="C52">
            <v>1422.78</v>
          </cell>
        </row>
        <row r="53">
          <cell r="A53" t="str">
            <v>401546</v>
          </cell>
          <cell r="B53" t="str">
            <v>401546 Elec Sales-S Ind SBBLGS-D-Fuel  Total</v>
          </cell>
          <cell r="C53">
            <v>-239978.35</v>
          </cell>
        </row>
        <row r="54">
          <cell r="A54" t="str">
            <v>401548</v>
          </cell>
          <cell r="B54" t="str">
            <v>401548 S Ind SBBLGS-D-Fl Re  Total</v>
          </cell>
          <cell r="C54">
            <v>-15378.18</v>
          </cell>
        </row>
        <row r="55">
          <cell r="A55" t="str">
            <v>401560</v>
          </cell>
          <cell r="B55" t="str">
            <v>401560 Elec Sales-S Ind LSEI-Base  Total</v>
          </cell>
          <cell r="C55">
            <v>-1785975.32</v>
          </cell>
        </row>
        <row r="56">
          <cell r="A56" t="str">
            <v>401562</v>
          </cell>
          <cell r="B56" t="str">
            <v>401562 Elec Sales-S Ind LSEI-PCRF  Total</v>
          </cell>
          <cell r="C56">
            <v>25801.68</v>
          </cell>
        </row>
        <row r="57">
          <cell r="A57" t="str">
            <v>401564</v>
          </cell>
          <cell r="B57" t="str">
            <v>401564 Elec Sales-S Ind LSEI-Franchise  Total</v>
          </cell>
          <cell r="C57">
            <v>-162429.92000000001</v>
          </cell>
        </row>
        <row r="58">
          <cell r="A58" t="str">
            <v>401566</v>
          </cell>
          <cell r="B58" t="str">
            <v>401566 Elec Sales-S Ind LSEI-Fuel  Total</v>
          </cell>
          <cell r="C58">
            <v>-4332669.0199999996</v>
          </cell>
        </row>
        <row r="59">
          <cell r="A59" t="str">
            <v>401568</v>
          </cell>
          <cell r="B59" t="str">
            <v>401568 Elec Sales-S Ind LSEI-Fuel Ref  Total</v>
          </cell>
          <cell r="C59">
            <v>-256919.8</v>
          </cell>
        </row>
        <row r="60">
          <cell r="A60" t="str">
            <v>401670</v>
          </cell>
          <cell r="B60" t="str">
            <v>401670 Elec Sales-S Ind SBBMGS-D-Base  Total</v>
          </cell>
          <cell r="C60">
            <v>-13354.23</v>
          </cell>
        </row>
        <row r="61">
          <cell r="A61" t="str">
            <v>401672</v>
          </cell>
          <cell r="B61" t="str">
            <v>401672 Elec Sales-S Ind SBBMGS-D-PCRF  Total</v>
          </cell>
          <cell r="C61">
            <v>96.93</v>
          </cell>
        </row>
        <row r="62">
          <cell r="A62" t="str">
            <v>401676</v>
          </cell>
          <cell r="B62" t="str">
            <v>401676 Elec Sales-S Ind SBBMGS-D-Fuel  Total</v>
          </cell>
          <cell r="C62">
            <v>-11653.68</v>
          </cell>
        </row>
        <row r="63">
          <cell r="A63" t="str">
            <v>401702</v>
          </cell>
          <cell r="B63" t="str">
            <v>401702 Elec Sales-S Ind GPMGS-D-Fuel  Total</v>
          </cell>
          <cell r="C63">
            <v>-932618.55</v>
          </cell>
        </row>
        <row r="64">
          <cell r="A64" t="str">
            <v>401703</v>
          </cell>
          <cell r="B64" t="str">
            <v>401703 S Ind GPMGS-D-FSurch  Total</v>
          </cell>
          <cell r="C64">
            <v>-131032.87</v>
          </cell>
        </row>
        <row r="65">
          <cell r="A65" t="str">
            <v>401712</v>
          </cell>
          <cell r="B65" t="str">
            <v>401712 Elec Sales-S Ind GPLGS-D-Fuel  Total</v>
          </cell>
          <cell r="C65">
            <v>-3852215.84</v>
          </cell>
        </row>
        <row r="66">
          <cell r="A66" t="str">
            <v>401713</v>
          </cell>
          <cell r="B66" t="str">
            <v>401713 S Ind GPLGS-D-FSurch  Total</v>
          </cell>
          <cell r="C66">
            <v>-527114.53</v>
          </cell>
        </row>
        <row r="67">
          <cell r="A67" t="str">
            <v>402000</v>
          </cell>
          <cell r="B67" t="str">
            <v>402000 Elec Sales-Lg Ind LOS-A-Base  Total</v>
          </cell>
          <cell r="C67">
            <v>-52873128.57</v>
          </cell>
        </row>
        <row r="68">
          <cell r="A68" t="str">
            <v>402002</v>
          </cell>
          <cell r="B68" t="str">
            <v>402002 Elec Sales-Lg Ind LOS-A-PCRF  Total</v>
          </cell>
          <cell r="C68">
            <v>535634.16</v>
          </cell>
        </row>
        <row r="69">
          <cell r="A69" t="str">
            <v>402004</v>
          </cell>
          <cell r="B69" t="str">
            <v>402004 Elec Sales-Lg Ind LOS-A-Franch  Total</v>
          </cell>
          <cell r="C69">
            <v>-1490384.55</v>
          </cell>
        </row>
        <row r="70">
          <cell r="A70" t="str">
            <v>402006</v>
          </cell>
          <cell r="B70" t="str">
            <v>402006 Elec Sales-Lg Ind LOS-A-Fuel  Total</v>
          </cell>
          <cell r="C70">
            <v>-114945334.51000001</v>
          </cell>
        </row>
        <row r="71">
          <cell r="A71" t="str">
            <v>402008</v>
          </cell>
          <cell r="B71" t="str">
            <v>402008 Elec Sales-Lg Ind LOS-A-Fuel Ref  Total</v>
          </cell>
          <cell r="C71">
            <v>-6582859.5199999996</v>
          </cell>
        </row>
        <row r="72">
          <cell r="A72" t="str">
            <v>402010</v>
          </cell>
          <cell r="B72" t="str">
            <v>402010 Elec Sales-Lg Ind LOS-B-Base  Total</v>
          </cell>
          <cell r="C72">
            <v>-22053694.620000001</v>
          </cell>
        </row>
        <row r="73">
          <cell r="A73" t="str">
            <v>402012</v>
          </cell>
          <cell r="B73" t="str">
            <v>402012 Elec Sales-Lg Ind LOS-B-PCRF  Total</v>
          </cell>
          <cell r="C73">
            <v>189420.41</v>
          </cell>
        </row>
        <row r="74">
          <cell r="A74" t="str">
            <v>402014</v>
          </cell>
          <cell r="B74" t="str">
            <v>402014 Elec Sales-Lg Ind LOS-B-Franch  Total</v>
          </cell>
          <cell r="C74">
            <v>-234833.22</v>
          </cell>
        </row>
        <row r="75">
          <cell r="A75" t="str">
            <v>402016</v>
          </cell>
          <cell r="B75" t="str">
            <v>402016 Elec Sales-Lg Ind LOS-B-Fuel  Total</v>
          </cell>
          <cell r="C75">
            <v>-61367668.560000002</v>
          </cell>
        </row>
        <row r="76">
          <cell r="A76" t="str">
            <v>402018</v>
          </cell>
          <cell r="B76" t="str">
            <v>402018 Elec Sales-Lg Ind LOS-B-Fuel Ref  Total</v>
          </cell>
          <cell r="C76">
            <v>-5093817.4800000004</v>
          </cell>
        </row>
        <row r="77">
          <cell r="A77" t="str">
            <v>402020</v>
          </cell>
          <cell r="B77" t="str">
            <v>402020 Elec Sales-Lg Ind IS-30-Base  Total</v>
          </cell>
          <cell r="C77">
            <v>-6858040.1199999992</v>
          </cell>
        </row>
        <row r="78">
          <cell r="A78" t="str">
            <v>402024</v>
          </cell>
          <cell r="B78" t="str">
            <v>402024 Elec Sales-Lg Ind IS-30-Franch  Total</v>
          </cell>
          <cell r="C78">
            <v>-286273.90000000002</v>
          </cell>
        </row>
        <row r="79">
          <cell r="A79" t="str">
            <v>402026</v>
          </cell>
          <cell r="B79" t="str">
            <v>402026 Elec Sales-Lg Ind IS-30-Fuel  Total</v>
          </cell>
          <cell r="C79">
            <v>-40739291.840000004</v>
          </cell>
        </row>
        <row r="80">
          <cell r="A80" t="str">
            <v>402028</v>
          </cell>
          <cell r="B80" t="str">
            <v>402028 Elec Sales-Lg Ind IS-30-Fuel Ref  Total</v>
          </cell>
          <cell r="C80">
            <v>-2819939.55</v>
          </cell>
        </row>
        <row r="81">
          <cell r="A81" t="str">
            <v>402030</v>
          </cell>
          <cell r="B81" t="str">
            <v>402030 Elec Sales-Lg Ind ISS-Base  Total</v>
          </cell>
          <cell r="C81">
            <v>-1140458.51</v>
          </cell>
        </row>
        <row r="82">
          <cell r="A82" t="str">
            <v>402040</v>
          </cell>
          <cell r="B82" t="str">
            <v>402040 Elec Sales-Lg Ind SES-D-Base  Total</v>
          </cell>
          <cell r="C82">
            <v>-389419</v>
          </cell>
        </row>
        <row r="83">
          <cell r="A83" t="str">
            <v>402044</v>
          </cell>
          <cell r="B83" t="str">
            <v>402044 Elec Sales-Lg Ind SES-D-Franch  Total</v>
          </cell>
          <cell r="C83">
            <v>-31332.92</v>
          </cell>
        </row>
        <row r="84">
          <cell r="A84" t="str">
            <v>402046</v>
          </cell>
          <cell r="B84" t="str">
            <v>402046 Elec Sales-Lg Ind SES-D-Fuel  Total</v>
          </cell>
          <cell r="C84">
            <v>-663401.73</v>
          </cell>
        </row>
        <row r="85">
          <cell r="A85" t="str">
            <v>402048</v>
          </cell>
          <cell r="B85" t="str">
            <v>402048 Elec Sales-Lg Ind SES-D-Fuel Ref  Total</v>
          </cell>
          <cell r="C85">
            <v>-59350.39</v>
          </cell>
        </row>
        <row r="86">
          <cell r="A86" t="str">
            <v>402050</v>
          </cell>
          <cell r="B86" t="str">
            <v>402050 Elec Sales-Lg Ind SES-T-Base  Total</v>
          </cell>
          <cell r="C86">
            <v>-5374001.04</v>
          </cell>
        </row>
        <row r="87">
          <cell r="A87" t="str">
            <v>402054</v>
          </cell>
          <cell r="B87" t="str">
            <v>402054 Elec Sales-Lg Ind SES-T-Franch  Total</v>
          </cell>
          <cell r="C87">
            <v>-20287.18</v>
          </cell>
        </row>
        <row r="88">
          <cell r="A88" t="str">
            <v>402056</v>
          </cell>
          <cell r="B88" t="str">
            <v>402056 Elec Sales-Lg Ind SES-T-Fuel  Total</v>
          </cell>
          <cell r="C88">
            <v>-8817760.5399999991</v>
          </cell>
        </row>
        <row r="89">
          <cell r="A89" t="str">
            <v>402058</v>
          </cell>
          <cell r="B89" t="str">
            <v>402058 Elec Sales-Lg Ind SES-T-Fuel Ref  Total</v>
          </cell>
          <cell r="C89">
            <v>-992396.18</v>
          </cell>
        </row>
        <row r="90">
          <cell r="A90" t="str">
            <v>402060</v>
          </cell>
          <cell r="B90" t="str">
            <v>402060 Elec Sales-Lg Ind EIS-D-Base  Total</v>
          </cell>
          <cell r="C90">
            <v>-822335.65</v>
          </cell>
        </row>
        <row r="91">
          <cell r="A91" t="str">
            <v>402066</v>
          </cell>
          <cell r="B91" t="str">
            <v>402066 Elec Sales-Lg Ind EIS-D-Fuel  Total</v>
          </cell>
          <cell r="C91">
            <v>-1184756.01</v>
          </cell>
        </row>
        <row r="92">
          <cell r="A92" t="str">
            <v>402068</v>
          </cell>
          <cell r="B92" t="str">
            <v>402068 Elec Sales-Lg Ind EIS-D-Fuel Ref  Total</v>
          </cell>
          <cell r="C92">
            <v>-84369.77</v>
          </cell>
        </row>
        <row r="93">
          <cell r="A93" t="str">
            <v>402070</v>
          </cell>
          <cell r="B93" t="str">
            <v>402070 Elec Sales-Lg Ind EIS-T-Base  Total</v>
          </cell>
          <cell r="C93">
            <v>-868460.49</v>
          </cell>
        </row>
        <row r="94">
          <cell r="A94" t="str">
            <v>402076</v>
          </cell>
          <cell r="B94" t="str">
            <v>402076 Elec Sales-Lg Ind EIS-T-Fuel  Total</v>
          </cell>
          <cell r="C94">
            <v>-2050546.18</v>
          </cell>
        </row>
        <row r="95">
          <cell r="A95" t="str">
            <v>402078</v>
          </cell>
          <cell r="B95" t="str">
            <v>402078 Elec Sales-Lg Ind EIS-T-Fuel Ref  Total</v>
          </cell>
          <cell r="C95">
            <v>-23688.75</v>
          </cell>
        </row>
        <row r="96">
          <cell r="A96" t="str">
            <v>402080</v>
          </cell>
          <cell r="B96" t="str">
            <v>402080 Elec Sales-Lg Ind SCP-Base  Total</v>
          </cell>
          <cell r="C96">
            <v>-29161977.969999999</v>
          </cell>
        </row>
        <row r="97">
          <cell r="A97" t="str">
            <v>402084</v>
          </cell>
          <cell r="B97" t="str">
            <v>402084 Elec Sales-Lg Ind SCP-Franchise  Total</v>
          </cell>
          <cell r="C97">
            <v>-72843.25</v>
          </cell>
        </row>
        <row r="98">
          <cell r="A98" t="str">
            <v>402086</v>
          </cell>
          <cell r="B98" t="str">
            <v>402086 Elec Sales-Lg Ind SCP-Fuel  Total</v>
          </cell>
          <cell r="C98">
            <v>-91338355.890000001</v>
          </cell>
        </row>
        <row r="99">
          <cell r="A99" t="str">
            <v>402088</v>
          </cell>
          <cell r="B99" t="str">
            <v>402088 Elec Sales-Lg Ind SCP-Fuel Ref  Total</v>
          </cell>
          <cell r="C99">
            <v>-6126216.5899999999</v>
          </cell>
        </row>
        <row r="100">
          <cell r="A100" t="str">
            <v>402090</v>
          </cell>
          <cell r="B100" t="str">
            <v>402090 LI SBBVAR-Base/BRSD  Total</v>
          </cell>
          <cell r="C100">
            <v>38479.89</v>
          </cell>
        </row>
        <row r="101">
          <cell r="A101" t="str">
            <v>402096</v>
          </cell>
          <cell r="B101" t="str">
            <v>402096 Elec Sales-Lg Ind SBBVAR-Fuel  Total</v>
          </cell>
          <cell r="C101">
            <v>-6679680.2300000004</v>
          </cell>
        </row>
        <row r="102">
          <cell r="A102" t="str">
            <v>402102</v>
          </cell>
          <cell r="B102" t="str">
            <v>402102 Elec Sales-Lg Ind SBBLOSB-PCRF  Total</v>
          </cell>
          <cell r="C102">
            <v>1761.27</v>
          </cell>
        </row>
        <row r="103">
          <cell r="A103" t="str">
            <v>402106</v>
          </cell>
          <cell r="B103" t="str">
            <v>402106 Elec Sales-Lg Ind SBBLOSB-Fuel  Total</v>
          </cell>
          <cell r="C103">
            <v>-8198616.0199999996</v>
          </cell>
        </row>
        <row r="104">
          <cell r="A104" t="str">
            <v>402116</v>
          </cell>
          <cell r="B104" t="str">
            <v>402116 Elec Sales-Lg Ind SBBSIP-Fuel  Total</v>
          </cell>
          <cell r="C104">
            <v>-752997.27</v>
          </cell>
        </row>
        <row r="105">
          <cell r="A105" t="str">
            <v>402400</v>
          </cell>
          <cell r="B105" t="str">
            <v>402400 Elec Sales-Interrupt IS-I-Base  Total</v>
          </cell>
          <cell r="C105">
            <v>-5032.21</v>
          </cell>
        </row>
        <row r="106">
          <cell r="A106" t="str">
            <v>402404</v>
          </cell>
          <cell r="B106" t="str">
            <v>402404 Elec Sales-Interrupt IS-I-Franch  Total</v>
          </cell>
          <cell r="C106">
            <v>-42911.81</v>
          </cell>
        </row>
        <row r="107">
          <cell r="A107" t="str">
            <v>402406</v>
          </cell>
          <cell r="B107" t="str">
            <v>402406 Elec Sales-Interrupt IS-I-Fuel  Total</v>
          </cell>
          <cell r="C107">
            <v>-44478239.030000001</v>
          </cell>
        </row>
        <row r="108">
          <cell r="A108" t="str">
            <v>402410</v>
          </cell>
          <cell r="B108" t="str">
            <v>402410 Elec Sales-Interrupt IS-10-Base  Total</v>
          </cell>
          <cell r="C108">
            <v>-3354.73</v>
          </cell>
        </row>
        <row r="109">
          <cell r="A109" t="str">
            <v>402414</v>
          </cell>
          <cell r="B109" t="str">
            <v>402414 Inter IS-10-Franchis  Total</v>
          </cell>
          <cell r="C109">
            <v>-264372.90000000002</v>
          </cell>
        </row>
        <row r="110">
          <cell r="A110" t="str">
            <v>402416</v>
          </cell>
          <cell r="B110" t="str">
            <v>402416 Elec Sales-Interrupt IS-10-Fuel  Total</v>
          </cell>
          <cell r="C110">
            <v>-124966195.22</v>
          </cell>
        </row>
        <row r="111">
          <cell r="A111" t="str">
            <v>402424</v>
          </cell>
          <cell r="B111" t="str">
            <v>402424 Inter SBI-Franchise  Total</v>
          </cell>
          <cell r="C111">
            <v>-4282.24</v>
          </cell>
        </row>
        <row r="112">
          <cell r="A112" t="str">
            <v>402426</v>
          </cell>
          <cell r="B112" t="str">
            <v>402426 Elec Sales-Interrupt SBI-Fuel  Total</v>
          </cell>
          <cell r="C112">
            <v>-7101817.0899999999</v>
          </cell>
        </row>
        <row r="113">
          <cell r="A113" t="str">
            <v>402700</v>
          </cell>
          <cell r="B113" t="str">
            <v>402700 Elec Sales-Municipal SPL-Base  Total</v>
          </cell>
          <cell r="C113">
            <v>-184842.4</v>
          </cell>
        </row>
        <row r="114">
          <cell r="A114" t="str">
            <v>402702</v>
          </cell>
          <cell r="B114" t="str">
            <v>402702 Elec Sales-Municipal SPL-PCRF  Total</v>
          </cell>
          <cell r="C114">
            <v>13211.6</v>
          </cell>
        </row>
        <row r="115">
          <cell r="A115" t="str">
            <v>402706</v>
          </cell>
          <cell r="B115" t="str">
            <v>402706 Elec Sales-Municipal SPL-Fuel  Total</v>
          </cell>
          <cell r="C115">
            <v>-3242553.79</v>
          </cell>
        </row>
        <row r="116">
          <cell r="A116" t="str">
            <v>402708</v>
          </cell>
          <cell r="B116" t="str">
            <v>402708 Elec Sales-Municipal SPL-Fuel Ref  Total</v>
          </cell>
          <cell r="C116">
            <v>-221608.15</v>
          </cell>
        </row>
        <row r="117">
          <cell r="A117" t="str">
            <v>402710</v>
          </cell>
          <cell r="B117" t="str">
            <v>402710 Public Util TNP-Base  Total</v>
          </cell>
          <cell r="C117">
            <v>-3240820.88</v>
          </cell>
        </row>
        <row r="118">
          <cell r="A118" t="str">
            <v>402712</v>
          </cell>
          <cell r="B118" t="str">
            <v>402712 Public Util TNP-PCRF  Total</v>
          </cell>
          <cell r="C118">
            <v>81325.56</v>
          </cell>
        </row>
        <row r="119">
          <cell r="A119" t="str">
            <v>402716</v>
          </cell>
          <cell r="B119" t="str">
            <v>402716 Public Util TNP-Fuel  Total</v>
          </cell>
          <cell r="C119">
            <v>-5060360.3</v>
          </cell>
        </row>
        <row r="120">
          <cell r="A120" t="str">
            <v>402718</v>
          </cell>
          <cell r="B120" t="str">
            <v>402718 Pbl Util TNP-Fuel Re  Total</v>
          </cell>
          <cell r="C120">
            <v>-373177.53</v>
          </cell>
        </row>
        <row r="121">
          <cell r="A121" t="str">
            <v>402810</v>
          </cell>
          <cell r="B121" t="str">
            <v>402810 Elec Sales Rev - Other  Total</v>
          </cell>
          <cell r="C121">
            <v>-831320</v>
          </cell>
        </row>
        <row r="122">
          <cell r="A122" t="str">
            <v>402830</v>
          </cell>
          <cell r="B122" t="str">
            <v>402830 Elec Sales-Over/(Under) Rec Fuel  Total</v>
          </cell>
          <cell r="C122">
            <v>92047183.879999995</v>
          </cell>
        </row>
        <row r="123">
          <cell r="A123" t="str">
            <v>402835</v>
          </cell>
          <cell r="B123" t="str">
            <v>402835 Elec Sales-Over/(Under) Rec PCRF  Total</v>
          </cell>
          <cell r="C123">
            <v>-468297.12</v>
          </cell>
        </row>
        <row r="124">
          <cell r="A124" t="str">
            <v>402840</v>
          </cell>
          <cell r="B124" t="str">
            <v>402840 Energy Svcs Sales  Total</v>
          </cell>
          <cell r="C124">
            <v>-2334270.65</v>
          </cell>
        </row>
        <row r="125">
          <cell r="A125" t="str">
            <v>402880</v>
          </cell>
          <cell r="B125" t="str">
            <v>402880 Elec Sales-HIPG Reg Mkt-Based Gen  Total</v>
          </cell>
          <cell r="C125">
            <v>0</v>
          </cell>
        </row>
        <row r="126">
          <cell r="A126" t="str">
            <v>402890</v>
          </cell>
          <cell r="B126" t="str">
            <v>402890 Energy Svc-Steam  Total</v>
          </cell>
          <cell r="C126">
            <v>288457.59000000003</v>
          </cell>
        </row>
        <row r="127">
          <cell r="A127" t="str">
            <v>402900</v>
          </cell>
          <cell r="B127" t="str">
            <v>402900 Recovered Fuel Costs-Coal  Total</v>
          </cell>
          <cell r="C127">
            <v>-66231.22</v>
          </cell>
        </row>
        <row r="128">
          <cell r="A128" t="str">
            <v>402930</v>
          </cell>
          <cell r="B128" t="str">
            <v>402930 Mkt Based Other Rev  Total</v>
          </cell>
          <cell r="C128">
            <v>0</v>
          </cell>
        </row>
        <row r="129">
          <cell r="A129" t="str">
            <v>404010</v>
          </cell>
          <cell r="B129" t="str">
            <v>404010 Electricity Transmission Revenues  Total</v>
          </cell>
          <cell r="C129">
            <v>-2157714.7000000002</v>
          </cell>
        </row>
        <row r="130">
          <cell r="A130" t="str">
            <v>404020</v>
          </cell>
          <cell r="B130" t="str">
            <v>404020 Elec Trans Rev-Line Loss Rev-Gen  Total</v>
          </cell>
          <cell r="C130">
            <v>-4459364.46</v>
          </cell>
        </row>
        <row r="131">
          <cell r="A131" t="str">
            <v>406010</v>
          </cell>
          <cell r="B131" t="str">
            <v>406010 Mktg/Enrgy Trad Elec Rev-Assoc Co  Total</v>
          </cell>
          <cell r="C131">
            <v>0</v>
          </cell>
        </row>
        <row r="132">
          <cell r="A132" t="str">
            <v>407010</v>
          </cell>
          <cell r="B132" t="str">
            <v>407010 Mktg/Enrgy Trad Elec Rev-Base  Total</v>
          </cell>
          <cell r="C132">
            <v>-705557.95</v>
          </cell>
        </row>
        <row r="133">
          <cell r="A133" t="str">
            <v>407012</v>
          </cell>
          <cell r="B133" t="str">
            <v>407012 Mktg/Enrgy Trad Elec Rev-Fuel  Total</v>
          </cell>
          <cell r="C133">
            <v>-55566831.649999999</v>
          </cell>
        </row>
        <row r="134">
          <cell r="A134" t="str">
            <v>407014</v>
          </cell>
          <cell r="B134" t="str">
            <v>407014 Ancillary Svcs-Fuel  Total</v>
          </cell>
          <cell r="C134">
            <v>-243200.77</v>
          </cell>
        </row>
        <row r="135">
          <cell r="A135" t="str">
            <v>407015</v>
          </cell>
          <cell r="B135" t="str">
            <v>407015 Anc Svcs-Gen-Fuel  Total</v>
          </cell>
          <cell r="C135">
            <v>-1521000</v>
          </cell>
        </row>
        <row r="136">
          <cell r="A136" t="str">
            <v>407016</v>
          </cell>
          <cell r="B136" t="str">
            <v>407016 Ancillary Svcs-Base  Total</v>
          </cell>
          <cell r="C136">
            <v>-1578210.98</v>
          </cell>
        </row>
        <row r="137">
          <cell r="A137" t="str">
            <v>407017</v>
          </cell>
          <cell r="B137" t="str">
            <v>407017 Mktg/Enrgy Trd Elec-Ancil-Gen Bas  Total</v>
          </cell>
          <cell r="C137">
            <v>-1824525.38</v>
          </cell>
        </row>
        <row r="138">
          <cell r="A138" t="str">
            <v>443010</v>
          </cell>
          <cell r="B138" t="str">
            <v>443010 Other Operating Revenues  Total</v>
          </cell>
          <cell r="C138">
            <v>-12644384.380000001</v>
          </cell>
        </row>
        <row r="139">
          <cell r="A139" t="str">
            <v>481010</v>
          </cell>
          <cell r="B139" t="str">
            <v>481010 Capitalized Equity (AFUDC)  Total</v>
          </cell>
          <cell r="C139">
            <v>-44613.29</v>
          </cell>
        </row>
        <row r="140">
          <cell r="A140" t="str">
            <v>491010</v>
          </cell>
          <cell r="B140" t="str">
            <v>491010 Misc Non-Oper Rev  Total</v>
          </cell>
          <cell r="C140">
            <v>-330570.45</v>
          </cell>
        </row>
        <row r="141">
          <cell r="A141" t="str">
            <v>500010</v>
          </cell>
          <cell r="B141" t="str">
            <v>500010 Fuel Exp-Gas-Reconcilable  Total</v>
          </cell>
          <cell r="C141">
            <v>987032630.33000004</v>
          </cell>
        </row>
        <row r="142">
          <cell r="A142" t="str">
            <v>500012</v>
          </cell>
          <cell r="B142" t="str">
            <v>500012 Fuel Exp-Gas-Reconcilable-Other  Total</v>
          </cell>
          <cell r="C142">
            <v>189995795.86000001</v>
          </cell>
        </row>
        <row r="143">
          <cell r="A143" t="str">
            <v>500020</v>
          </cell>
          <cell r="B143" t="str">
            <v>500020 Fuel Exp-Oil-Reconcilable  Total</v>
          </cell>
          <cell r="C143">
            <v>13588733.059999999</v>
          </cell>
        </row>
        <row r="144">
          <cell r="A144" t="str">
            <v>500022</v>
          </cell>
          <cell r="B144" t="str">
            <v>500022 Fuel Exp-Oil-Reconcilable-Other  Total</v>
          </cell>
          <cell r="C144">
            <v>11066.81</v>
          </cell>
        </row>
        <row r="145">
          <cell r="A145" t="str">
            <v>500025</v>
          </cell>
          <cell r="B145" t="str">
            <v>500025 Fuel Exp-Oil-Non Reconcilable  Total</v>
          </cell>
          <cell r="C145">
            <v>2539625.6800000002</v>
          </cell>
        </row>
        <row r="146">
          <cell r="A146" t="str">
            <v>500027</v>
          </cell>
          <cell r="B146" t="str">
            <v>500027 Fuel Exp-Oil-Non Reconcilable  Total</v>
          </cell>
          <cell r="C146">
            <v>133147.63</v>
          </cell>
        </row>
        <row r="147">
          <cell r="A147" t="str">
            <v>500030</v>
          </cell>
          <cell r="B147" t="str">
            <v>500030 Fuel Exp-Coal-Reconcilable  Total</v>
          </cell>
          <cell r="C147">
            <v>263458463.42000002</v>
          </cell>
        </row>
        <row r="148">
          <cell r="A148" t="str">
            <v>500035</v>
          </cell>
          <cell r="B148" t="str">
            <v>500035 Fuel Exp-Coal-Non Reconcilable  Total</v>
          </cell>
          <cell r="C148">
            <v>5221759.4800000004</v>
          </cell>
        </row>
        <row r="149">
          <cell r="A149" t="str">
            <v>500040</v>
          </cell>
          <cell r="B149" t="str">
            <v>500040 Fuel Exp-Lignite-Reconcilable  Total</v>
          </cell>
          <cell r="C149">
            <v>132552240.64</v>
          </cell>
        </row>
        <row r="150">
          <cell r="A150" t="str">
            <v>500045</v>
          </cell>
          <cell r="B150" t="str">
            <v>500045 Fuel Exp-Lignite-Non Reconcilable  Total</v>
          </cell>
          <cell r="C150">
            <v>19538678.349999998</v>
          </cell>
        </row>
        <row r="151">
          <cell r="A151" t="str">
            <v>500065</v>
          </cell>
          <cell r="B151" t="str">
            <v>500065 Fuel Exp-Oth-Nonrec  Total</v>
          </cell>
          <cell r="C151">
            <v>26278.240000000002</v>
          </cell>
        </row>
        <row r="152">
          <cell r="A152" t="str">
            <v>500070</v>
          </cell>
          <cell r="B152" t="str">
            <v>500070 Fuel Exp-Railcar Maintenance  Total</v>
          </cell>
          <cell r="C152">
            <v>6206375.9800000004</v>
          </cell>
        </row>
        <row r="153">
          <cell r="A153" t="str">
            <v>500080</v>
          </cell>
          <cell r="B153" t="str">
            <v>500080 Fuel Exp-Variable Market Based  Total</v>
          </cell>
          <cell r="C153">
            <v>0</v>
          </cell>
        </row>
        <row r="154">
          <cell r="A154" t="str">
            <v>500090</v>
          </cell>
          <cell r="B154" t="str">
            <v>500090 Fuel Exp-Fuel Offset from Steam  Total</v>
          </cell>
          <cell r="C154">
            <v>0</v>
          </cell>
        </row>
        <row r="155">
          <cell r="A155" t="str">
            <v>500100</v>
          </cell>
          <cell r="B155" t="str">
            <v>500100 Fuel Exp-Short-Term Market Based  Total</v>
          </cell>
          <cell r="C155">
            <v>8456</v>
          </cell>
        </row>
        <row r="156">
          <cell r="A156" t="str">
            <v>500110</v>
          </cell>
          <cell r="B156" t="str">
            <v>500110 Fuel Exp-Long-Term Market Based  Total</v>
          </cell>
          <cell r="C156">
            <v>-8456</v>
          </cell>
        </row>
        <row r="157">
          <cell r="A157" t="str">
            <v>502010</v>
          </cell>
          <cell r="B157" t="str">
            <v>502010 Energy Purchases Exp-Other  Total</v>
          </cell>
          <cell r="C157">
            <v>726883138.52999997</v>
          </cell>
        </row>
        <row r="158">
          <cell r="A158" t="str">
            <v>503010</v>
          </cell>
          <cell r="B158" t="str">
            <v>503010 Purchase Capacity Exp  Total</v>
          </cell>
          <cell r="C158">
            <v>21740400</v>
          </cell>
        </row>
        <row r="159">
          <cell r="A159" t="str">
            <v>506510</v>
          </cell>
          <cell r="B159" t="str">
            <v>506510 Transmission Line Losses Exp  Total</v>
          </cell>
          <cell r="C159">
            <v>9473143.8600000031</v>
          </cell>
        </row>
        <row r="160">
          <cell r="A160" t="str">
            <v>509010</v>
          </cell>
          <cell r="B160" t="str">
            <v>509010 Broker Fees Exp  Total</v>
          </cell>
          <cell r="C160">
            <v>3831482.19</v>
          </cell>
        </row>
        <row r="161">
          <cell r="A161" t="str">
            <v>515040</v>
          </cell>
          <cell r="B161" t="str">
            <v>515040 Sal&amp;Wages Exp-Bonus/Inc-Exempt  Total</v>
          </cell>
          <cell r="C161">
            <v>6383617.9899999993</v>
          </cell>
        </row>
        <row r="162">
          <cell r="A162" t="str">
            <v>515042</v>
          </cell>
          <cell r="B162" t="str">
            <v>515042 Bonus/Inc-Non-Exempt  Total</v>
          </cell>
          <cell r="C162">
            <v>371522.98</v>
          </cell>
        </row>
        <row r="163">
          <cell r="A163" t="str">
            <v>515044</v>
          </cell>
          <cell r="B163" t="str">
            <v>515044 Bonus/Inc-Union  Total</v>
          </cell>
          <cell r="C163">
            <v>952556.92</v>
          </cell>
        </row>
        <row r="164">
          <cell r="A164" t="str">
            <v>515050</v>
          </cell>
          <cell r="B164" t="str">
            <v>515050 Non-prod-Exempt  Total</v>
          </cell>
          <cell r="C164">
            <v>3982145.8</v>
          </cell>
        </row>
        <row r="165">
          <cell r="A165" t="str">
            <v>515052</v>
          </cell>
          <cell r="B165" t="str">
            <v>515052 Non-prod-Non-Exempt  Total</v>
          </cell>
          <cell r="C165">
            <v>749979.57</v>
          </cell>
        </row>
        <row r="166">
          <cell r="A166" t="str">
            <v>515054</v>
          </cell>
          <cell r="B166" t="str">
            <v>515054 Sal&amp;Wages Exp-Non-prod Time-Union  Total</v>
          </cell>
          <cell r="C166">
            <v>9163987.0400000028</v>
          </cell>
        </row>
        <row r="167">
          <cell r="A167" t="str">
            <v>515060</v>
          </cell>
          <cell r="B167" t="str">
            <v>515060 Sal&amp;Wages Exp-Temporary/Contract  Total</v>
          </cell>
          <cell r="C167">
            <v>7091565.2299999995</v>
          </cell>
        </row>
        <row r="168">
          <cell r="A168" t="str">
            <v>515070</v>
          </cell>
          <cell r="B168" t="str">
            <v>515070 Sal&amp;Wages Exp-Severance  Total</v>
          </cell>
          <cell r="C168">
            <v>7708.34</v>
          </cell>
        </row>
        <row r="169">
          <cell r="A169" t="str">
            <v>517988</v>
          </cell>
          <cell r="B169" t="str">
            <v>517988 Sal&amp;Wages Exp-Other Comp-Union  Total</v>
          </cell>
          <cell r="C169">
            <v>1374632.9</v>
          </cell>
        </row>
        <row r="170">
          <cell r="A170" t="str">
            <v>517990</v>
          </cell>
          <cell r="B170" t="str">
            <v>517990 Sal&amp;Wages Exp-Overtime Union  Total</v>
          </cell>
          <cell r="C170">
            <v>16846943.710000001</v>
          </cell>
        </row>
        <row r="171">
          <cell r="A171" t="str">
            <v>517991</v>
          </cell>
          <cell r="B171" t="str">
            <v>517991 Sal&amp;Wages Exp-Regular Union  Total</v>
          </cell>
          <cell r="C171">
            <v>50185117.520000003</v>
          </cell>
        </row>
        <row r="172">
          <cell r="A172" t="str">
            <v>517992</v>
          </cell>
          <cell r="B172" t="str">
            <v>517992 Oth Comp-Non-Exempt  Total</v>
          </cell>
          <cell r="C172">
            <v>13182.74</v>
          </cell>
        </row>
        <row r="173">
          <cell r="A173" t="str">
            <v>517994</v>
          </cell>
          <cell r="B173" t="str">
            <v>517994 Sal&amp;Wages Exp-Overtime Non-Exempt  Total</v>
          </cell>
          <cell r="C173">
            <v>260174.22</v>
          </cell>
        </row>
        <row r="174">
          <cell r="A174" t="str">
            <v>517995</v>
          </cell>
          <cell r="B174" t="str">
            <v>517995 Sal&amp;Wages Exp-Regular Non-Exempt  Total</v>
          </cell>
          <cell r="C174">
            <v>4919533.8499999996</v>
          </cell>
        </row>
        <row r="175">
          <cell r="A175" t="str">
            <v>517996</v>
          </cell>
          <cell r="B175" t="str">
            <v>517996 Sal&amp;Wages Exp-Other Comp-Exempt  Total</v>
          </cell>
          <cell r="C175">
            <v>121039.25</v>
          </cell>
        </row>
        <row r="176">
          <cell r="A176" t="str">
            <v>517998</v>
          </cell>
          <cell r="B176" t="str">
            <v>517998 Sal&amp;Wages Exp-Overtime Exempt  Total</v>
          </cell>
          <cell r="C176">
            <v>383534.4</v>
          </cell>
        </row>
        <row r="177">
          <cell r="A177" t="str">
            <v>517999</v>
          </cell>
          <cell r="B177" t="str">
            <v>517999 Sal&amp;Wages Exp-Regular Exempt  Total</v>
          </cell>
          <cell r="C177">
            <v>36397274.850000001</v>
          </cell>
        </row>
        <row r="178">
          <cell r="A178" t="str">
            <v>518010</v>
          </cell>
          <cell r="B178" t="str">
            <v>518010 Sal/Burden Exp-Pension  Total</v>
          </cell>
          <cell r="C178">
            <v>-4866625.45</v>
          </cell>
        </row>
        <row r="179">
          <cell r="A179" t="str">
            <v>518020</v>
          </cell>
          <cell r="B179" t="str">
            <v>518020 Sal/Burden Exp-Medical  Total</v>
          </cell>
          <cell r="C179">
            <v>11082436.75</v>
          </cell>
        </row>
        <row r="180">
          <cell r="A180" t="str">
            <v>518030</v>
          </cell>
          <cell r="B180" t="str">
            <v>518030 Sal/Burden Exp-Post Retirement  Total</v>
          </cell>
          <cell r="C180">
            <v>6396946.9000000004</v>
          </cell>
        </row>
        <row r="181">
          <cell r="A181" t="str">
            <v>518070</v>
          </cell>
          <cell r="B181" t="str">
            <v>518070 Sal/Burden Exp-Savings  Total</v>
          </cell>
          <cell r="C181">
            <v>9416795.5099999998</v>
          </cell>
        </row>
        <row r="182">
          <cell r="A182" t="str">
            <v>518090</v>
          </cell>
          <cell r="B182" t="str">
            <v>518090 Long-Term Disability  Total</v>
          </cell>
          <cell r="C182">
            <v>-277510.59999999998</v>
          </cell>
        </row>
        <row r="183">
          <cell r="A183" t="str">
            <v>518130</v>
          </cell>
          <cell r="B183" t="str">
            <v>518130 Workers Compensation  Total</v>
          </cell>
          <cell r="C183">
            <v>578377.67000000004</v>
          </cell>
        </row>
        <row r="184">
          <cell r="A184" t="str">
            <v>518160</v>
          </cell>
          <cell r="B184" t="str">
            <v>518160 Oth Sal &amp; Benefits  Total</v>
          </cell>
          <cell r="C184">
            <v>55372.87</v>
          </cell>
        </row>
        <row r="185">
          <cell r="A185" t="str">
            <v>518170</v>
          </cell>
          <cell r="B185" t="str">
            <v>518170 Oth Sal/Ben Misc Cr  Total</v>
          </cell>
          <cell r="C185">
            <v>-5876.37</v>
          </cell>
        </row>
        <row r="186">
          <cell r="A186" t="str">
            <v>521994</v>
          </cell>
          <cell r="B186" t="str">
            <v>521994 Sal/Burden Exp-Union  Total</v>
          </cell>
          <cell r="C186">
            <v>0</v>
          </cell>
        </row>
        <row r="187">
          <cell r="A187" t="str">
            <v>521996</v>
          </cell>
          <cell r="B187" t="str">
            <v>521996 ICP-Non-Exempt  Total</v>
          </cell>
          <cell r="C187">
            <v>21216</v>
          </cell>
        </row>
        <row r="188">
          <cell r="A188" t="str">
            <v>521997</v>
          </cell>
          <cell r="B188" t="str">
            <v>521997 ICP-Exempt  Total</v>
          </cell>
          <cell r="C188">
            <v>238523.58</v>
          </cell>
        </row>
        <row r="189">
          <cell r="A189" t="str">
            <v>521999</v>
          </cell>
          <cell r="B189" t="str">
            <v>521999 Sal/Burden Exp-Payroll Burden  Total</v>
          </cell>
          <cell r="C189">
            <v>0</v>
          </cell>
        </row>
        <row r="190">
          <cell r="A190" t="str">
            <v>522010</v>
          </cell>
          <cell r="B190" t="str">
            <v>522010 Employ Rel Exp-Employee Travel  Total</v>
          </cell>
          <cell r="C190">
            <v>1931818.69</v>
          </cell>
        </row>
        <row r="191">
          <cell r="A191" t="str">
            <v>522011</v>
          </cell>
          <cell r="B191" t="str">
            <v>522011 Employ Rel Exp-Empl Travel-PCard  Total</v>
          </cell>
          <cell r="C191">
            <v>61276.65</v>
          </cell>
        </row>
        <row r="192">
          <cell r="A192" t="str">
            <v>522020</v>
          </cell>
          <cell r="B192" t="str">
            <v>522020 Employ Rel Exp-Training  Total</v>
          </cell>
          <cell r="C192">
            <v>75558.990000000005</v>
          </cell>
        </row>
        <row r="193">
          <cell r="A193" t="str">
            <v>522030</v>
          </cell>
          <cell r="B193" t="str">
            <v>522030 Employ Rel Exp-Registration  Total</v>
          </cell>
          <cell r="C193">
            <v>314509.83</v>
          </cell>
        </row>
        <row r="194">
          <cell r="A194" t="str">
            <v>522040</v>
          </cell>
          <cell r="B194" t="str">
            <v>522040 Employ Rel Exp-Dues &amp; Licences  Total</v>
          </cell>
          <cell r="C194">
            <v>12967.43</v>
          </cell>
        </row>
        <row r="195">
          <cell r="A195" t="str">
            <v>522060</v>
          </cell>
          <cell r="B195" t="str">
            <v>522060 Employ Rel Exp-Bus Meals/Ent  Total</v>
          </cell>
          <cell r="C195">
            <v>425365.38</v>
          </cell>
        </row>
        <row r="196">
          <cell r="A196" t="str">
            <v>522061</v>
          </cell>
          <cell r="B196" t="str">
            <v>522061 Meals/Ent-PCard  Total</v>
          </cell>
          <cell r="C196">
            <v>235501.05</v>
          </cell>
        </row>
        <row r="197">
          <cell r="A197" t="str">
            <v>522070</v>
          </cell>
          <cell r="B197" t="str">
            <v>522070 Employ Rel Exp-Education  Total</v>
          </cell>
          <cell r="C197">
            <v>87520.24</v>
          </cell>
        </row>
        <row r="198">
          <cell r="A198" t="str">
            <v>522090</v>
          </cell>
          <cell r="B198" t="str">
            <v>522090 Employ Rel Exp-Awards/Gifts  Total</v>
          </cell>
          <cell r="C198">
            <v>1391.69</v>
          </cell>
        </row>
        <row r="199">
          <cell r="A199" t="str">
            <v>522100</v>
          </cell>
          <cell r="B199" t="str">
            <v>522100 Employ Rel Exp-Empl Reloc/Moving  Total</v>
          </cell>
          <cell r="C199">
            <v>56059.63</v>
          </cell>
        </row>
        <row r="200">
          <cell r="A200" t="str">
            <v>522110</v>
          </cell>
          <cell r="B200" t="str">
            <v>522110 Occ Hlth &amp; Safety  Total</v>
          </cell>
          <cell r="C200">
            <v>2661.1</v>
          </cell>
        </row>
        <row r="201">
          <cell r="A201" t="str">
            <v>522120</v>
          </cell>
          <cell r="B201" t="str">
            <v>522120 Employ Rel Exp-Books &amp; Subscript  Total</v>
          </cell>
          <cell r="C201">
            <v>6685.99</v>
          </cell>
        </row>
        <row r="202">
          <cell r="A202" t="str">
            <v>522130</v>
          </cell>
          <cell r="B202" t="str">
            <v>522130 Employ Rel Exp-Miscellaneous  Total</v>
          </cell>
          <cell r="C202">
            <v>873296.52</v>
          </cell>
        </row>
        <row r="203">
          <cell r="A203" t="str">
            <v>530010</v>
          </cell>
          <cell r="B203" t="str">
            <v>530010 M&amp;S Exp - Non-Inventory  Total</v>
          </cell>
          <cell r="C203">
            <v>96219348.009999976</v>
          </cell>
        </row>
        <row r="204">
          <cell r="A204" t="str">
            <v>530020</v>
          </cell>
          <cell r="B204" t="str">
            <v>530020 ''M&amp;S-Stores,Tools''  Total</v>
          </cell>
          <cell r="C204">
            <v>35091.75</v>
          </cell>
        </row>
        <row r="205">
          <cell r="A205" t="str">
            <v>530030</v>
          </cell>
          <cell r="B205" t="str">
            <v>530030 M&amp;S-Ofc Furn &amp; Equip  Total</v>
          </cell>
          <cell r="C205">
            <v>110511.09</v>
          </cell>
        </row>
        <row r="206">
          <cell r="A206" t="str">
            <v>530978</v>
          </cell>
          <cell r="B206" t="str">
            <v>530978 M&amp;S Exp-Land Purchases  Total</v>
          </cell>
          <cell r="C206">
            <v>44461.120000000003</v>
          </cell>
        </row>
        <row r="207">
          <cell r="A207" t="str">
            <v>530993</v>
          </cell>
          <cell r="B207" t="str">
            <v>530993 M&amp;S-Chg in Stock Acc  Total</v>
          </cell>
          <cell r="C207">
            <v>5</v>
          </cell>
        </row>
        <row r="208">
          <cell r="A208" t="str">
            <v>530995</v>
          </cell>
          <cell r="B208" t="str">
            <v>530995 M&amp;S-Gn/Ls form Reval  Total</v>
          </cell>
          <cell r="C208">
            <v>18.600000000000001</v>
          </cell>
        </row>
        <row r="209">
          <cell r="A209" t="str">
            <v>530996</v>
          </cell>
          <cell r="B209" t="str">
            <v>530996 M&amp;S-Cost Differences  Total</v>
          </cell>
          <cell r="C209">
            <v>32538.81</v>
          </cell>
        </row>
        <row r="210">
          <cell r="A210" t="str">
            <v>530997</v>
          </cell>
          <cell r="B210" t="str">
            <v>530997 M&amp;S-Adj fr Stk Trans  Total</v>
          </cell>
          <cell r="C210">
            <v>995.91</v>
          </cell>
        </row>
        <row r="211">
          <cell r="A211" t="str">
            <v>530998</v>
          </cell>
          <cell r="B211" t="str">
            <v>530998 M&amp;S-Scrapping/Dest  Total</v>
          </cell>
          <cell r="C211">
            <v>-346943.04</v>
          </cell>
        </row>
        <row r="212">
          <cell r="A212" t="str">
            <v>530999</v>
          </cell>
          <cell r="B212" t="str">
            <v>530999 M&amp;S Expenses - Inventory Issued  Total</v>
          </cell>
          <cell r="C212">
            <v>14090484.25</v>
          </cell>
        </row>
        <row r="213">
          <cell r="A213" t="str">
            <v>531040</v>
          </cell>
          <cell r="B213" t="str">
            <v>531040 Veh&amp;Pwr Op Equip  Total</v>
          </cell>
          <cell r="C213">
            <v>379135.13</v>
          </cell>
        </row>
        <row r="214">
          <cell r="A214" t="str">
            <v>532020</v>
          </cell>
          <cell r="B214" t="str">
            <v>532020 M&amp;S Exp-Equipment  Total</v>
          </cell>
          <cell r="C214">
            <v>273885.09000000003</v>
          </cell>
        </row>
        <row r="215">
          <cell r="A215" t="str">
            <v>533010</v>
          </cell>
          <cell r="B215" t="str">
            <v>533010 M&amp;S Exp-Computer Hardware  Total</v>
          </cell>
          <cell r="C215">
            <v>590963.96</v>
          </cell>
        </row>
        <row r="216">
          <cell r="A216" t="str">
            <v>533020</v>
          </cell>
          <cell r="B216" t="str">
            <v>533020 M&amp;S Exp-Computr Softwr &amp; Upgrades  Total</v>
          </cell>
          <cell r="C216">
            <v>2921444.37</v>
          </cell>
        </row>
        <row r="217">
          <cell r="A217" t="str">
            <v>535010</v>
          </cell>
          <cell r="B217" t="str">
            <v>535010 M&amp;S Exp-Office Supplies  Total</v>
          </cell>
          <cell r="C217">
            <v>256962.74</v>
          </cell>
        </row>
        <row r="218">
          <cell r="A218" t="str">
            <v>535015</v>
          </cell>
          <cell r="B218" t="str">
            <v>535015 M&amp;S Expenses - P-Card  Total</v>
          </cell>
          <cell r="C218">
            <v>710527.52</v>
          </cell>
        </row>
        <row r="219">
          <cell r="A219" t="str">
            <v>540010</v>
          </cell>
          <cell r="B219" t="str">
            <v>540010 Contr&amp;Svcs Exp-Maint Svcs-Oth  Total</v>
          </cell>
          <cell r="C219">
            <v>96334485.969999969</v>
          </cell>
        </row>
        <row r="220">
          <cell r="A220" t="str">
            <v>540020</v>
          </cell>
          <cell r="B220" t="str">
            <v>540020 Contr&amp;Svcs Exp-Eng / Tech Svcs  Total</v>
          </cell>
          <cell r="C220">
            <v>2066.67</v>
          </cell>
        </row>
        <row r="221">
          <cell r="A221" t="str">
            <v>540040</v>
          </cell>
          <cell r="B221" t="str">
            <v>540040 Contr&amp;Svcs Exp-Meter &amp; Svcing  Total</v>
          </cell>
          <cell r="C221">
            <v>10225.91</v>
          </cell>
        </row>
        <row r="222">
          <cell r="A222" t="str">
            <v>540050</v>
          </cell>
          <cell r="B222" t="str">
            <v>540050 Contr&amp;Svcs Exp-Construct Svcs  Total</v>
          </cell>
          <cell r="C222">
            <v>187987.22</v>
          </cell>
        </row>
        <row r="223">
          <cell r="A223" t="str">
            <v>540060</v>
          </cell>
          <cell r="B223" t="str">
            <v>540060 Contr&amp;Svcs Exp-Tree Clear Svcs  Total</v>
          </cell>
          <cell r="C223">
            <v>10128.75</v>
          </cell>
        </row>
        <row r="224">
          <cell r="A224" t="str">
            <v>543010</v>
          </cell>
          <cell r="B224" t="str">
            <v>543010 Contr&amp;Svcs Exp-Prof Svcs-Ded  Total</v>
          </cell>
          <cell r="C224">
            <v>19743472.059999999</v>
          </cell>
        </row>
        <row r="225">
          <cell r="A225" t="str">
            <v>543020</v>
          </cell>
          <cell r="B225" t="str">
            <v>543020 Contr&amp;Svcs Exp-Prof Svcs-Non-Ded  Total</v>
          </cell>
          <cell r="C225">
            <v>2017.94</v>
          </cell>
        </row>
        <row r="226">
          <cell r="A226" t="str">
            <v>543030</v>
          </cell>
          <cell r="B226" t="str">
            <v>543030 Auditing Services  Total</v>
          </cell>
          <cell r="C226">
            <v>253135.01</v>
          </cell>
        </row>
        <row r="227">
          <cell r="A227" t="str">
            <v>543040</v>
          </cell>
          <cell r="B227" t="str">
            <v>543040 Contr&amp;Svcs Exp - Admin Svcs  Total</v>
          </cell>
          <cell r="C227">
            <v>16544996.25</v>
          </cell>
        </row>
        <row r="228">
          <cell r="A228" t="str">
            <v>543050</v>
          </cell>
          <cell r="B228" t="str">
            <v>543050 Contr&amp;Svcs Exp-Technical Svcs  Total</v>
          </cell>
          <cell r="C228">
            <v>10638229.869999997</v>
          </cell>
        </row>
        <row r="229">
          <cell r="A229" t="str">
            <v>543060</v>
          </cell>
          <cell r="B229" t="str">
            <v>543060 Contr&amp;Svcs Exp-Training Svcs  Total</v>
          </cell>
          <cell r="C229">
            <v>604.63</v>
          </cell>
        </row>
        <row r="230">
          <cell r="A230" t="str">
            <v>543150</v>
          </cell>
          <cell r="B230" t="str">
            <v>543150 Contr&amp;Svcs Exp-Legal Services  Total</v>
          </cell>
          <cell r="C230">
            <v>2133376.4500000002</v>
          </cell>
        </row>
        <row r="231">
          <cell r="A231" t="str">
            <v>545010</v>
          </cell>
          <cell r="B231" t="str">
            <v>545010 Contr&amp;Svcs Exp-Property Services  Total</v>
          </cell>
          <cell r="C231">
            <v>141369.41</v>
          </cell>
        </row>
        <row r="232">
          <cell r="A232" t="str">
            <v>545040</v>
          </cell>
          <cell r="B232" t="str">
            <v>545040 Cont/Sv Add/Alt/Rem  Total</v>
          </cell>
          <cell r="C232">
            <v>155734.89000000001</v>
          </cell>
        </row>
        <row r="233">
          <cell r="A233" t="str">
            <v>545080</v>
          </cell>
          <cell r="B233" t="str">
            <v>545080 Contr&amp;Svcs Exp-Pest Control  Total</v>
          </cell>
          <cell r="C233">
            <v>1163.1600000000001</v>
          </cell>
        </row>
        <row r="234">
          <cell r="A234" t="str">
            <v>545090</v>
          </cell>
          <cell r="B234" t="str">
            <v>545090 Cont/Sv Sec Elect  Total</v>
          </cell>
          <cell r="C234">
            <v>4769.28</v>
          </cell>
        </row>
        <row r="235">
          <cell r="A235" t="str">
            <v>545100</v>
          </cell>
          <cell r="B235" t="str">
            <v>545100 Contr&amp;Svcs Exp-Security Owned  Total</v>
          </cell>
          <cell r="C235">
            <v>170499.8</v>
          </cell>
        </row>
        <row r="236">
          <cell r="A236" t="str">
            <v>545120</v>
          </cell>
          <cell r="B236" t="str">
            <v>545120 Contr&amp;Svcs Exp-Temp Manpower Svcs  Total</v>
          </cell>
          <cell r="C236">
            <v>1663.2</v>
          </cell>
        </row>
        <row r="237">
          <cell r="A237" t="str">
            <v>545160</v>
          </cell>
          <cell r="B237" t="str">
            <v>545160 Contr&amp;Svcs Exp-Software Maint  Total</v>
          </cell>
          <cell r="C237">
            <v>239119.02</v>
          </cell>
        </row>
        <row r="238">
          <cell r="A238" t="str">
            <v>545510</v>
          </cell>
          <cell r="B238" t="str">
            <v>545510 Contr&amp;Svcs Exp-IT Services  Total</v>
          </cell>
          <cell r="C238">
            <v>40963</v>
          </cell>
        </row>
        <row r="239">
          <cell r="A239" t="str">
            <v>546010</v>
          </cell>
          <cell r="B239" t="str">
            <v>546010 Contr&amp;Svcs Exp-Other Services  Total</v>
          </cell>
          <cell r="C239">
            <v>16194971.91</v>
          </cell>
        </row>
        <row r="240">
          <cell r="A240" t="str">
            <v>550010</v>
          </cell>
          <cell r="B240" t="str">
            <v>550010 A &amp; G Exp-Royalties  Total</v>
          </cell>
          <cell r="C240">
            <v>19135.54</v>
          </cell>
        </row>
        <row r="241">
          <cell r="A241" t="str">
            <v>550020</v>
          </cell>
          <cell r="B241" t="str">
            <v>550020 Adm &amp; Gen Exp - Miscellaneous  Total</v>
          </cell>
          <cell r="C241">
            <v>-5783883.25</v>
          </cell>
        </row>
        <row r="242">
          <cell r="A242" t="str">
            <v>550040</v>
          </cell>
          <cell r="B242" t="str">
            <v>550040 A &amp; G Exp-Postage/Courier Svcs  Total</v>
          </cell>
          <cell r="C242">
            <v>45688.99</v>
          </cell>
        </row>
        <row r="243">
          <cell r="A243" t="str">
            <v>550070</v>
          </cell>
          <cell r="B243" t="str">
            <v>550070 A &amp; G Exp-Mgmnt/Consult Fees  Total</v>
          </cell>
          <cell r="C243">
            <v>-7552.75</v>
          </cell>
        </row>
        <row r="244">
          <cell r="A244" t="str">
            <v>550080</v>
          </cell>
          <cell r="B244" t="str">
            <v>550080 A &amp; G Exp-Club Membership &amp; Exp  Total</v>
          </cell>
          <cell r="C244">
            <v>96189.119999999995</v>
          </cell>
        </row>
        <row r="245">
          <cell r="A245" t="str">
            <v>550090</v>
          </cell>
          <cell r="B245" t="str">
            <v>550090 A &amp; G Exp-Empl Reimburse-Veh Exp  Total</v>
          </cell>
          <cell r="C245">
            <v>460</v>
          </cell>
        </row>
        <row r="246">
          <cell r="A246" t="str">
            <v>550100</v>
          </cell>
          <cell r="B246" t="str">
            <v>550100 A &amp; G Exp-Freight  Total</v>
          </cell>
          <cell r="C246">
            <v>36232.15</v>
          </cell>
        </row>
        <row r="247">
          <cell r="A247" t="str">
            <v>550120</v>
          </cell>
          <cell r="B247" t="str">
            <v>550120 A &amp; G Exp-Capitalized Costs  Total</v>
          </cell>
          <cell r="C247">
            <v>-350620</v>
          </cell>
        </row>
        <row r="248">
          <cell r="A248" t="str">
            <v>559950</v>
          </cell>
          <cell r="B248" t="str">
            <v>559950 A &amp; G Exp-Capitalized Labor  Total</v>
          </cell>
          <cell r="C248">
            <v>-11061019.310000004</v>
          </cell>
        </row>
        <row r="249">
          <cell r="A249" t="str">
            <v>559951</v>
          </cell>
          <cell r="B249" t="str">
            <v>559951 A &amp; G Exp-Capitalized Materials  Total</v>
          </cell>
          <cell r="C249">
            <v>-64624050.420000017</v>
          </cell>
        </row>
        <row r="250">
          <cell r="A250" t="str">
            <v>559952</v>
          </cell>
          <cell r="B250" t="str">
            <v>559952 A &amp; G Exp-Capitalized AFUDC-Debt  Total</v>
          </cell>
          <cell r="C250">
            <v>-2240119.23</v>
          </cell>
        </row>
        <row r="251">
          <cell r="A251" t="str">
            <v>559953</v>
          </cell>
          <cell r="B251" t="str">
            <v>559953 Cap AFUDC-Equity  Total</v>
          </cell>
          <cell r="C251">
            <v>-2348004.23</v>
          </cell>
        </row>
        <row r="252">
          <cell r="A252" t="str">
            <v>559954</v>
          </cell>
          <cell r="B252" t="str">
            <v>559954 A &amp; G Exp-Capitalized Other Exp  Total</v>
          </cell>
          <cell r="C252">
            <v>-102775380.83999997</v>
          </cell>
        </row>
        <row r="253">
          <cell r="A253" t="str">
            <v>559960</v>
          </cell>
          <cell r="B253" t="str">
            <v>559960 A &amp; G Exp-Deferred Labor  Total</v>
          </cell>
          <cell r="C253">
            <v>-49407.25</v>
          </cell>
        </row>
        <row r="254">
          <cell r="A254" t="str">
            <v>559961</v>
          </cell>
          <cell r="B254" t="str">
            <v>559961 A &amp; G Exp-Deferred Materials  Total</v>
          </cell>
          <cell r="C254">
            <v>3081405.92</v>
          </cell>
        </row>
        <row r="255">
          <cell r="A255" t="str">
            <v>559964</v>
          </cell>
          <cell r="B255" t="str">
            <v>559964 A &amp; G Exp-Deferred Other Exp  Total</v>
          </cell>
          <cell r="C255">
            <v>-1548368.63</v>
          </cell>
        </row>
        <row r="256">
          <cell r="A256" t="str">
            <v>560020</v>
          </cell>
          <cell r="B256" t="str">
            <v>560020 Claims/Settlements  Total</v>
          </cell>
          <cell r="C256">
            <v>309129.24</v>
          </cell>
        </row>
        <row r="257">
          <cell r="A257" t="str">
            <v>560030</v>
          </cell>
          <cell r="B257" t="str">
            <v>560030 Insurance Exp-Blanket Crime  Total</v>
          </cell>
          <cell r="C257">
            <v>2140.08</v>
          </cell>
        </row>
        <row r="258">
          <cell r="A258" t="str">
            <v>560050</v>
          </cell>
          <cell r="B258" t="str">
            <v>560050 Insurance Exp-Boiler  Total</v>
          </cell>
          <cell r="C258">
            <v>508304.82</v>
          </cell>
        </row>
        <row r="259">
          <cell r="A259" t="str">
            <v>560060</v>
          </cell>
          <cell r="B259" t="str">
            <v>560060 Insurance Exp-Business Travel  Total</v>
          </cell>
          <cell r="C259">
            <v>6705.24</v>
          </cell>
        </row>
        <row r="260">
          <cell r="A260" t="str">
            <v>560070</v>
          </cell>
          <cell r="B260" t="str">
            <v>560070 Insurance Exp-Excess Liability  Total</v>
          </cell>
          <cell r="C260">
            <v>127617.27</v>
          </cell>
        </row>
        <row r="261">
          <cell r="A261" t="str">
            <v>560090</v>
          </cell>
          <cell r="B261" t="str">
            <v>560090 Insurance Exp-General Liability  Total</v>
          </cell>
          <cell r="C261">
            <v>11166.24</v>
          </cell>
        </row>
        <row r="262">
          <cell r="A262" t="str">
            <v>560110</v>
          </cell>
          <cell r="B262" t="str">
            <v>560110 Insurance Exp-Property  Total</v>
          </cell>
          <cell r="C262">
            <v>1124184.83</v>
          </cell>
        </row>
        <row r="263">
          <cell r="A263" t="str">
            <v>560115</v>
          </cell>
          <cell r="B263" t="str">
            <v>560115 Insurance Exp-Other  Total</v>
          </cell>
          <cell r="C263">
            <v>1422.98</v>
          </cell>
        </row>
        <row r="264">
          <cell r="A264" t="str">
            <v>560120</v>
          </cell>
          <cell r="B264" t="str">
            <v>560120 Insurance Exp-Umbrella Liability  Total</v>
          </cell>
          <cell r="C264">
            <v>-17144.02</v>
          </cell>
        </row>
        <row r="265">
          <cell r="A265" t="str">
            <v>562140</v>
          </cell>
          <cell r="B265" t="str">
            <v>562140 Cust&amp;Mktg Exp-Advertising-Gen  Total</v>
          </cell>
          <cell r="C265">
            <v>23911.53</v>
          </cell>
        </row>
        <row r="266">
          <cell r="A266" t="str">
            <v>562142</v>
          </cell>
          <cell r="B266" t="str">
            <v>562142 Advertising-Info  Total</v>
          </cell>
          <cell r="C266">
            <v>23818.36</v>
          </cell>
        </row>
        <row r="267">
          <cell r="A267" t="str">
            <v>565010</v>
          </cell>
          <cell r="B267" t="str">
            <v>565010 Repairs and Maintenance Expenses  Total</v>
          </cell>
          <cell r="C267">
            <v>307695.46999999997</v>
          </cell>
        </row>
        <row r="268">
          <cell r="A268" t="str">
            <v>565020</v>
          </cell>
          <cell r="B268" t="str">
            <v>565020 Repairs &amp; Maintenance-Corrective  Total</v>
          </cell>
          <cell r="C268">
            <v>61673.06</v>
          </cell>
        </row>
        <row r="269">
          <cell r="A269" t="str">
            <v>565030</v>
          </cell>
          <cell r="B269" t="str">
            <v>565030 Rep &amp; Maint-Prev  Total</v>
          </cell>
          <cell r="C269">
            <v>9431.5499999999993</v>
          </cell>
        </row>
        <row r="270">
          <cell r="A270" t="str">
            <v>566020</v>
          </cell>
          <cell r="B270" t="str">
            <v>566020 Donations-Non-Cash  Total</v>
          </cell>
          <cell r="C270">
            <v>6400</v>
          </cell>
        </row>
        <row r="271">
          <cell r="A271" t="str">
            <v>566030</v>
          </cell>
          <cell r="B271" t="str">
            <v>566030 Sponsorships/Contributions  Total</v>
          </cell>
          <cell r="C271">
            <v>1000</v>
          </cell>
        </row>
        <row r="272">
          <cell r="A272" t="str">
            <v>571020</v>
          </cell>
          <cell r="B272" t="str">
            <v>571020 Utilities Exp-Telephone  Total</v>
          </cell>
          <cell r="C272">
            <v>3434.93</v>
          </cell>
        </row>
        <row r="273">
          <cell r="A273" t="str">
            <v>571040</v>
          </cell>
          <cell r="B273" t="str">
            <v>571040 Utilities Expenses - Water  Total</v>
          </cell>
          <cell r="C273">
            <v>34458.949999999997</v>
          </cell>
        </row>
        <row r="274">
          <cell r="A274" t="str">
            <v>571050</v>
          </cell>
          <cell r="B274" t="str">
            <v>571050 Utilities Exp-Other  Total</v>
          </cell>
          <cell r="C274">
            <v>1249888.46</v>
          </cell>
        </row>
        <row r="275">
          <cell r="A275" t="str">
            <v>621007</v>
          </cell>
          <cell r="B275" t="str">
            <v>621007 Administrative  Total</v>
          </cell>
          <cell r="C275">
            <v>8082.91</v>
          </cell>
        </row>
        <row r="276">
          <cell r="A276" t="str">
            <v>621008</v>
          </cell>
          <cell r="B276" t="str">
            <v>621008 Technical Support  Total</v>
          </cell>
          <cell r="C276">
            <v>-5465.19</v>
          </cell>
        </row>
        <row r="277">
          <cell r="A277" t="str">
            <v>621011</v>
          </cell>
          <cell r="B277" t="str">
            <v>621011 Information Technology  Total</v>
          </cell>
          <cell r="C277">
            <v>2052390.4</v>
          </cell>
        </row>
        <row r="278">
          <cell r="A278" t="str">
            <v>621012</v>
          </cell>
          <cell r="B278" t="str">
            <v>621012 Purchasing &amp; Logistics  Total</v>
          </cell>
          <cell r="C278">
            <v>2514436.62</v>
          </cell>
        </row>
        <row r="279">
          <cell r="A279" t="str">
            <v>621013</v>
          </cell>
          <cell r="B279" t="str">
            <v>621013 Office Support Services  Total</v>
          </cell>
          <cell r="C279">
            <v>77654.679999999993</v>
          </cell>
        </row>
        <row r="280">
          <cell r="A280" t="str">
            <v>621014</v>
          </cell>
          <cell r="B280" t="str">
            <v>621014 Facilities Management  Total</v>
          </cell>
          <cell r="C280">
            <v>1584380.19</v>
          </cell>
        </row>
        <row r="281">
          <cell r="A281" t="str">
            <v>621015</v>
          </cell>
          <cell r="B281" t="str">
            <v>621015 Security Services  Total</v>
          </cell>
          <cell r="C281">
            <v>597050.32999999996</v>
          </cell>
        </row>
        <row r="282">
          <cell r="A282" t="str">
            <v>621016</v>
          </cell>
          <cell r="B282" t="str">
            <v>621016 Fleet Maintenance  Total</v>
          </cell>
          <cell r="C282">
            <v>1528237.93</v>
          </cell>
        </row>
        <row r="283">
          <cell r="A283" t="str">
            <v>621017</v>
          </cell>
          <cell r="B283" t="str">
            <v>621017 Fleet Adj, Damg, Mod  Total</v>
          </cell>
          <cell r="C283">
            <v>74563.48</v>
          </cell>
        </row>
        <row r="284">
          <cell r="A284" t="str">
            <v>621019</v>
          </cell>
          <cell r="B284" t="str">
            <v>621019 Fleet Services  Total</v>
          </cell>
          <cell r="C284">
            <v>99.82</v>
          </cell>
        </row>
        <row r="285">
          <cell r="A285" t="str">
            <v>621023</v>
          </cell>
          <cell r="B285" t="str">
            <v>621023 Shops  Total</v>
          </cell>
          <cell r="C285">
            <v>209584.36</v>
          </cell>
        </row>
        <row r="286">
          <cell r="A286" t="str">
            <v>641001</v>
          </cell>
          <cell r="B286" t="str">
            <v>641001 Construction Overhead  Total</v>
          </cell>
          <cell r="C286">
            <v>36563.949999999997</v>
          </cell>
        </row>
        <row r="287">
          <cell r="A287" t="str">
            <v>641002</v>
          </cell>
          <cell r="B287" t="str">
            <v>641002 Stores Overhead  Total</v>
          </cell>
          <cell r="C287">
            <v>2695.91</v>
          </cell>
        </row>
        <row r="288">
          <cell r="A288" t="str">
            <v>641003</v>
          </cell>
          <cell r="B288" t="str">
            <v>641003 Transportation Overhead  Total</v>
          </cell>
          <cell r="C288">
            <v>37520.949999999997</v>
          </cell>
        </row>
        <row r="289">
          <cell r="A289" t="str">
            <v>642001</v>
          </cell>
          <cell r="B289" t="str">
            <v>642001 Variable  Total</v>
          </cell>
          <cell r="C289">
            <v>0</v>
          </cell>
        </row>
        <row r="290">
          <cell r="A290" t="str">
            <v>642002</v>
          </cell>
          <cell r="B290" t="str">
            <v>642002 Operations  Total</v>
          </cell>
          <cell r="C290">
            <v>0</v>
          </cell>
        </row>
        <row r="291">
          <cell r="A291" t="str">
            <v>642003</v>
          </cell>
          <cell r="B291" t="str">
            <v>642003 Maintenance  Total</v>
          </cell>
          <cell r="C291">
            <v>0</v>
          </cell>
        </row>
        <row r="292">
          <cell r="A292" t="str">
            <v>642004</v>
          </cell>
          <cell r="B292" t="str">
            <v>642004 Regulatory  Total</v>
          </cell>
          <cell r="C292">
            <v>0</v>
          </cell>
        </row>
        <row r="293">
          <cell r="A293" t="str">
            <v>642006</v>
          </cell>
          <cell r="B293" t="str">
            <v>642006 Projects  Total</v>
          </cell>
          <cell r="C293">
            <v>2387200.86</v>
          </cell>
        </row>
        <row r="294">
          <cell r="A294" t="str">
            <v>642007</v>
          </cell>
          <cell r="B294" t="str">
            <v>642007 Administrative  Total</v>
          </cell>
          <cell r="C294">
            <v>15</v>
          </cell>
        </row>
        <row r="295">
          <cell r="A295" t="str">
            <v>642008</v>
          </cell>
          <cell r="B295" t="str">
            <v>642008 Technical Support  Total</v>
          </cell>
          <cell r="C295">
            <v>0</v>
          </cell>
        </row>
        <row r="296">
          <cell r="A296" t="str">
            <v>642010</v>
          </cell>
          <cell r="B296" t="str">
            <v>642010 Initiatives  Total</v>
          </cell>
          <cell r="C296">
            <v>3.7914560380158946E-11</v>
          </cell>
        </row>
        <row r="297">
          <cell r="A297" t="str">
            <v>642025</v>
          </cell>
          <cell r="B297" t="str">
            <v>642025 Finance &amp; Reg  Total</v>
          </cell>
          <cell r="C297">
            <v>2619444.19</v>
          </cell>
        </row>
        <row r="298">
          <cell r="A298" t="str">
            <v>642026</v>
          </cell>
          <cell r="B298" t="str">
            <v>642026 Human Resources  Total</v>
          </cell>
          <cell r="C298">
            <v>2220593.17</v>
          </cell>
        </row>
        <row r="299">
          <cell r="A299" t="str">
            <v>642027</v>
          </cell>
          <cell r="B299" t="str">
            <v>642027 Legal  Total</v>
          </cell>
          <cell r="C299">
            <v>54346.35</v>
          </cell>
        </row>
        <row r="300">
          <cell r="A300" t="str">
            <v>642051</v>
          </cell>
          <cell r="B300" t="str">
            <v>642051 Investment Recovery  Total</v>
          </cell>
          <cell r="C300">
            <v>95493.119999999995</v>
          </cell>
        </row>
        <row r="301">
          <cell r="A301" t="str">
            <v>642052</v>
          </cell>
          <cell r="B301" t="str">
            <v>642052 Financial Transactions Fixed  Total</v>
          </cell>
          <cell r="C301">
            <v>402043.92</v>
          </cell>
        </row>
        <row r="302">
          <cell r="A302" t="str">
            <v>642053</v>
          </cell>
          <cell r="B302" t="str">
            <v>642053 Shared Services Admin &amp; X-Charges  Total</v>
          </cell>
          <cell r="C302">
            <v>1191671.83</v>
          </cell>
        </row>
        <row r="303">
          <cell r="A303" t="str">
            <v>642059</v>
          </cell>
          <cell r="B303" t="str">
            <v>642059 Facility Operations &amp; Maint.  Total</v>
          </cell>
          <cell r="C303">
            <v>141318</v>
          </cell>
        </row>
        <row r="304">
          <cell r="A304" t="str">
            <v>642060</v>
          </cell>
          <cell r="B304" t="str">
            <v>642060 Security Services  Total</v>
          </cell>
          <cell r="C304">
            <v>119002.68</v>
          </cell>
        </row>
        <row r="305">
          <cell r="A305" t="str">
            <v>642061</v>
          </cell>
          <cell r="B305" t="str">
            <v>642061 Purchasing/Contract Services  Total</v>
          </cell>
          <cell r="C305">
            <v>2357587.5499999998</v>
          </cell>
        </row>
        <row r="306">
          <cell r="A306" t="str">
            <v>642062</v>
          </cell>
          <cell r="B306" t="str">
            <v>642062 Material Logistics  Total</v>
          </cell>
          <cell r="C306">
            <v>3061013.98</v>
          </cell>
        </row>
        <row r="307">
          <cell r="A307" t="str">
            <v>642071</v>
          </cell>
          <cell r="B307" t="str">
            <v>642071 Fleet Allocation  Total</v>
          </cell>
          <cell r="C307">
            <v>938415.28</v>
          </cell>
        </row>
        <row r="308">
          <cell r="A308" t="str">
            <v>642083</v>
          </cell>
          <cell r="B308" t="str">
            <v>642083 Shared Services Allocation  Total</v>
          </cell>
          <cell r="C308">
            <v>-4.9112713895738125E-11</v>
          </cell>
        </row>
        <row r="309">
          <cell r="A309" t="str">
            <v>642086</v>
          </cell>
          <cell r="B309" t="str">
            <v>642086 Claims Administration  Total</v>
          </cell>
          <cell r="C309">
            <v>11888.02</v>
          </cell>
        </row>
        <row r="310">
          <cell r="A310" t="str">
            <v>642088</v>
          </cell>
          <cell r="B310" t="str">
            <v>642088 Convenience Copiers  Total</v>
          </cell>
          <cell r="C310">
            <v>222810</v>
          </cell>
        </row>
        <row r="311">
          <cell r="A311" t="str">
            <v>642097</v>
          </cell>
          <cell r="B311" t="str">
            <v>642097 Mail Services  Total</v>
          </cell>
          <cell r="C311">
            <v>161313.72</v>
          </cell>
        </row>
        <row r="312">
          <cell r="A312" t="str">
            <v>642098</v>
          </cell>
          <cell r="B312" t="str">
            <v>642098 Records Management  Total</v>
          </cell>
          <cell r="C312">
            <v>18747</v>
          </cell>
        </row>
        <row r="313">
          <cell r="A313" t="str">
            <v>642099</v>
          </cell>
          <cell r="B313" t="str">
            <v>642099 IT Admin &amp; X-Charges  Total</v>
          </cell>
          <cell r="C313">
            <v>235696.38</v>
          </cell>
        </row>
        <row r="314">
          <cell r="A314" t="str">
            <v>642100</v>
          </cell>
          <cell r="B314" t="str">
            <v>642100 Corporate Communications  Total</v>
          </cell>
          <cell r="C314">
            <v>1.9172148313373327E-9</v>
          </cell>
        </row>
        <row r="315">
          <cell r="A315" t="str">
            <v>642201</v>
          </cell>
          <cell r="B315" t="str">
            <v>642201 Allocation from REI Corporate OH  Total</v>
          </cell>
          <cell r="C315">
            <v>18954893.66</v>
          </cell>
        </row>
        <row r="316">
          <cell r="A316" t="str">
            <v>643001</v>
          </cell>
          <cell r="B316" t="str">
            <v>643001 Labor-ST-IntActAlloc  Total</v>
          </cell>
          <cell r="C316">
            <v>229375.97000000108</v>
          </cell>
        </row>
        <row r="317">
          <cell r="A317" t="str">
            <v>643002</v>
          </cell>
          <cell r="B317" t="str">
            <v>643002 Labor 1 1/2-IntActAl  Total</v>
          </cell>
          <cell r="C317">
            <v>60596.189999999733</v>
          </cell>
        </row>
        <row r="318">
          <cell r="A318" t="str">
            <v>643003</v>
          </cell>
          <cell r="B318" t="str">
            <v>643003 Labor-DBL-IntActAll  Total</v>
          </cell>
          <cell r="C318">
            <v>2774.9899999999434</v>
          </cell>
        </row>
        <row r="319">
          <cell r="A319" t="str">
            <v>643004</v>
          </cell>
          <cell r="B319" t="str">
            <v>643004 Billable Hours  Total</v>
          </cell>
          <cell r="C319">
            <v>-166249.14000000001</v>
          </cell>
        </row>
        <row r="320">
          <cell r="A320" t="str">
            <v>643005</v>
          </cell>
          <cell r="B320" t="str">
            <v>643005 Billable Hours Unregulated  Total</v>
          </cell>
          <cell r="C320">
            <v>-1740218.04</v>
          </cell>
        </row>
        <row r="321">
          <cell r="A321" t="str">
            <v>643006</v>
          </cell>
          <cell r="B321" t="str">
            <v>643006 Distribution Labor Unregulated  Total</v>
          </cell>
          <cell r="C321">
            <v>-4061.33</v>
          </cell>
        </row>
        <row r="322">
          <cell r="A322" t="str">
            <v>643007</v>
          </cell>
          <cell r="B322" t="str">
            <v>643007 Administrative Labor  Total</v>
          </cell>
          <cell r="C322">
            <v>79650.75</v>
          </cell>
        </row>
        <row r="323">
          <cell r="A323" t="str">
            <v>643009</v>
          </cell>
          <cell r="B323" t="str">
            <v>643009 Internal Audit Department Labor  Total</v>
          </cell>
          <cell r="C323">
            <v>47688.57</v>
          </cell>
        </row>
        <row r="324">
          <cell r="A324" t="str">
            <v>643012</v>
          </cell>
          <cell r="B324" t="str">
            <v>643012 Labor-DT-IntActAlloc  Total</v>
          </cell>
          <cell r="C324">
            <v>241.49</v>
          </cell>
        </row>
        <row r="325">
          <cell r="A325" t="str">
            <v>643500</v>
          </cell>
          <cell r="B325" t="str">
            <v>643500 Contractor Services  Total</v>
          </cell>
          <cell r="C325">
            <v>0</v>
          </cell>
        </row>
        <row r="326">
          <cell r="A326" t="str">
            <v>643501</v>
          </cell>
          <cell r="B326" t="str">
            <v>643501 Fleet Fuel  Total</v>
          </cell>
          <cell r="C326">
            <v>2153.29</v>
          </cell>
        </row>
        <row r="327">
          <cell r="A327" t="str">
            <v>643502</v>
          </cell>
          <cell r="B327" t="str">
            <v>643502 Fleet Pool Vehicles  Total</v>
          </cell>
          <cell r="C327">
            <v>13527.93</v>
          </cell>
        </row>
        <row r="328">
          <cell r="A328" t="str">
            <v>643503</v>
          </cell>
          <cell r="B328" t="str">
            <v>643503 Training  Total</v>
          </cell>
          <cell r="C328">
            <v>40042.5</v>
          </cell>
        </row>
        <row r="329">
          <cell r="A329" t="str">
            <v>643505</v>
          </cell>
          <cell r="B329" t="str">
            <v>643505 Facility ED&amp;C Services  Total</v>
          </cell>
          <cell r="C329">
            <v>48451.64</v>
          </cell>
        </row>
        <row r="330">
          <cell r="A330" t="str">
            <v>643507</v>
          </cell>
          <cell r="B330" t="str">
            <v>643507 IT Solutions Delivery  Total</v>
          </cell>
          <cell r="C330">
            <v>1157880</v>
          </cell>
        </row>
        <row r="331">
          <cell r="A331" t="str">
            <v>643508</v>
          </cell>
          <cell r="B331" t="str">
            <v>643508 IT Desktop Support  Total</v>
          </cell>
          <cell r="C331">
            <v>3458907.12</v>
          </cell>
        </row>
        <row r="332">
          <cell r="A332" t="str">
            <v>643510</v>
          </cell>
          <cell r="B332" t="str">
            <v>643510 IT Telecom Services  Total</v>
          </cell>
          <cell r="C332">
            <v>1326461.51</v>
          </cell>
        </row>
        <row r="333">
          <cell r="A333" t="str">
            <v>643512</v>
          </cell>
          <cell r="B333" t="str">
            <v>643512 Shop Services  Total</v>
          </cell>
          <cell r="C333">
            <v>459</v>
          </cell>
        </row>
        <row r="334">
          <cell r="A334" t="str">
            <v>643516</v>
          </cell>
          <cell r="B334" t="str">
            <v>643516 Logistics Hours  Total</v>
          </cell>
          <cell r="C334">
            <v>20159.82</v>
          </cell>
        </row>
        <row r="335">
          <cell r="A335" t="str">
            <v>643518</v>
          </cell>
          <cell r="B335" t="str">
            <v>643518 Purchasing Hours  Total</v>
          </cell>
          <cell r="C335">
            <v>1491.6</v>
          </cell>
        </row>
        <row r="336">
          <cell r="A336" t="str">
            <v>643519</v>
          </cell>
          <cell r="B336" t="str">
            <v>643519 Graphics  Total</v>
          </cell>
          <cell r="C336">
            <v>24523.4</v>
          </cell>
        </row>
        <row r="337">
          <cell r="A337" t="str">
            <v>643520</v>
          </cell>
          <cell r="B337" t="str">
            <v>643520 Fine Printing  Total</v>
          </cell>
          <cell r="C337">
            <v>11967</v>
          </cell>
        </row>
        <row r="338">
          <cell r="A338" t="str">
            <v>643521</v>
          </cell>
          <cell r="B338" t="str">
            <v>643521 Office Supplies  Total</v>
          </cell>
          <cell r="C338">
            <v>88906.5</v>
          </cell>
        </row>
        <row r="339">
          <cell r="A339" t="str">
            <v>643522</v>
          </cell>
          <cell r="B339" t="str">
            <v>643522 Fleet Testing  Total</v>
          </cell>
          <cell r="C339">
            <v>790</v>
          </cell>
        </row>
        <row r="340">
          <cell r="A340" t="str">
            <v>643523</v>
          </cell>
          <cell r="B340" t="str">
            <v>643523 Transportation Expense  Total</v>
          </cell>
          <cell r="C340">
            <v>369.1</v>
          </cell>
        </row>
        <row r="341">
          <cell r="A341" t="str">
            <v>643524</v>
          </cell>
          <cell r="B341" t="str">
            <v>643524 Document Services  Total</v>
          </cell>
          <cell r="C341">
            <v>261159</v>
          </cell>
        </row>
        <row r="342">
          <cell r="A342" t="str">
            <v>643525</v>
          </cell>
          <cell r="B342" t="str">
            <v>643525 Power Oper Equip Exp  Total</v>
          </cell>
          <cell r="C342">
            <v>429</v>
          </cell>
        </row>
        <row r="343">
          <cell r="A343" t="str">
            <v>643526</v>
          </cell>
          <cell r="B343" t="str">
            <v>643526 Forms Design and Management  Total</v>
          </cell>
          <cell r="C343">
            <v>37683.839999999997</v>
          </cell>
        </row>
        <row r="344">
          <cell r="A344" t="str">
            <v>643528</v>
          </cell>
          <cell r="B344" t="str">
            <v>643528 Technical Support Billings  Total</v>
          </cell>
          <cell r="C344">
            <v>130965.17</v>
          </cell>
        </row>
        <row r="345">
          <cell r="A345" t="str">
            <v>644014</v>
          </cell>
          <cell r="B345" t="str">
            <v>644014 Conemaugh Station Bargaining OT  Total</v>
          </cell>
          <cell r="C345">
            <v>352.18</v>
          </cell>
        </row>
        <row r="346">
          <cell r="A346" t="str">
            <v>644015</v>
          </cell>
          <cell r="B346" t="str">
            <v>644015 Conemaugh Station Bargaining ST  Total</v>
          </cell>
          <cell r="C346">
            <v>347.13</v>
          </cell>
        </row>
        <row r="347">
          <cell r="A347" t="str">
            <v>644081</v>
          </cell>
          <cell r="B347" t="str">
            <v>644081 Keystone Station Bargaining ST  Total</v>
          </cell>
          <cell r="C347">
            <v>115.71</v>
          </cell>
        </row>
        <row r="348">
          <cell r="A348" t="str">
            <v>644102</v>
          </cell>
          <cell r="B348" t="str">
            <v>644102 Mobile Maintenance Exempt ST  Total</v>
          </cell>
          <cell r="C348">
            <v>11027.25</v>
          </cell>
        </row>
        <row r="349">
          <cell r="A349" t="str">
            <v>644121</v>
          </cell>
          <cell r="B349" t="str">
            <v>644121 Portland Station Bargaining ST  Total</v>
          </cell>
          <cell r="C349">
            <v>154.08000000000001</v>
          </cell>
        </row>
        <row r="350">
          <cell r="A350" t="str">
            <v>644134</v>
          </cell>
          <cell r="B350" t="str">
            <v>644134 Seward Station Bargaining OT  Total</v>
          </cell>
          <cell r="C350">
            <v>64.38</v>
          </cell>
        </row>
        <row r="351">
          <cell r="A351" t="str">
            <v>644141</v>
          </cell>
          <cell r="B351" t="str">
            <v>644141 Shawville Station Bargaining OT  Total</v>
          </cell>
          <cell r="C351">
            <v>311.52</v>
          </cell>
        </row>
        <row r="352">
          <cell r="A352" t="str">
            <v>644142</v>
          </cell>
          <cell r="B352" t="str">
            <v>644142 Shawville Station Bargaining ST  Total</v>
          </cell>
          <cell r="C352">
            <v>614.27</v>
          </cell>
        </row>
        <row r="353">
          <cell r="A353" t="str">
            <v>644151</v>
          </cell>
          <cell r="B353" t="str">
            <v>644151 Titus Station Exempt ST  Total</v>
          </cell>
          <cell r="C353">
            <v>2715.09</v>
          </cell>
        </row>
        <row r="354">
          <cell r="A354" t="str">
            <v>702010</v>
          </cell>
          <cell r="B354" t="str">
            <v>702010 Depreciation Exp  Total</v>
          </cell>
          <cell r="C354">
            <v>618159293.80999994</v>
          </cell>
        </row>
        <row r="355">
          <cell r="A355" t="str">
            <v>702050</v>
          </cell>
          <cell r="B355" t="str">
            <v>702050 Depreciation Exp-Transportation  Total</v>
          </cell>
          <cell r="C355">
            <v>1467920.19</v>
          </cell>
        </row>
        <row r="356">
          <cell r="A356" t="str">
            <v>702060</v>
          </cell>
          <cell r="B356" t="str">
            <v>702060 Depr Exp-HIPG Regulated Post 1994  Total</v>
          </cell>
          <cell r="C356">
            <v>0</v>
          </cell>
        </row>
        <row r="357">
          <cell r="A357" t="str">
            <v>704010</v>
          </cell>
          <cell r="B357" t="str">
            <v>704010 Amortization Exp - Intangibles  Total</v>
          </cell>
          <cell r="C357">
            <v>1151342.75</v>
          </cell>
        </row>
        <row r="358">
          <cell r="A358" t="str">
            <v>704020</v>
          </cell>
          <cell r="B358" t="str">
            <v>704020 Amort-Limit Term Plt  Total</v>
          </cell>
          <cell r="C358">
            <v>139929.19</v>
          </cell>
        </row>
        <row r="359">
          <cell r="A359" t="str">
            <v>708120</v>
          </cell>
          <cell r="B359" t="str">
            <v>708120 Interest Exp-AFUDC-Debt  Total</v>
          </cell>
          <cell r="C359">
            <v>-42853.59</v>
          </cell>
        </row>
        <row r="360">
          <cell r="A360" t="str">
            <v>708250</v>
          </cell>
          <cell r="B360" t="str">
            <v>708250 Financing Exp  Total</v>
          </cell>
          <cell r="C360">
            <v>-1.9557774066925049E-8</v>
          </cell>
        </row>
        <row r="361">
          <cell r="A361" t="str">
            <v>711998</v>
          </cell>
          <cell r="B361" t="str">
            <v>711998 Interest Exp-AFUDC Equity  Total</v>
          </cell>
          <cell r="C361">
            <v>2348114.77</v>
          </cell>
        </row>
        <row r="362">
          <cell r="A362" t="str">
            <v>711999</v>
          </cell>
          <cell r="B362" t="str">
            <v>711999 Interest Exp-AFUDC Debt  Total</v>
          </cell>
          <cell r="C362">
            <v>2240297.7999999998</v>
          </cell>
        </row>
        <row r="363">
          <cell r="A363" t="str">
            <v>720020</v>
          </cell>
          <cell r="B363" t="str">
            <v>720020 Permits &amp; Licenses  Total</v>
          </cell>
          <cell r="C363">
            <v>99.03</v>
          </cell>
        </row>
        <row r="364">
          <cell r="A364" t="str">
            <v>722020</v>
          </cell>
          <cell r="B364" t="str">
            <v>722020 Govt Chg &amp; Levies  Total</v>
          </cell>
          <cell r="C364">
            <v>200</v>
          </cell>
        </row>
        <row r="365">
          <cell r="A365" t="str">
            <v>722140</v>
          </cell>
          <cell r="B365" t="str">
            <v>722140 Misc Taxes Exp  Total</v>
          </cell>
          <cell r="C365">
            <v>17157.5</v>
          </cell>
        </row>
        <row r="366">
          <cell r="A366" t="str">
            <v>722150</v>
          </cell>
          <cell r="B366" t="str">
            <v>722150 Other Taxes Expenses - Property  Total</v>
          </cell>
          <cell r="C366">
            <v>38466094.780000001</v>
          </cell>
        </row>
        <row r="367">
          <cell r="A367" t="str">
            <v>722160</v>
          </cell>
          <cell r="B367" t="str">
            <v>722160 Other Taxes Exp-FICA  Total</v>
          </cell>
          <cell r="C367">
            <v>9334846.1600000001</v>
          </cell>
        </row>
        <row r="368">
          <cell r="A368" t="str">
            <v>722170</v>
          </cell>
          <cell r="B368" t="str">
            <v>722170 Other Taxes Exp-Unemployment  Total</v>
          </cell>
          <cell r="C368">
            <v>429529.31</v>
          </cell>
        </row>
        <row r="369">
          <cell r="A369" t="str">
            <v>722181</v>
          </cell>
          <cell r="B369" t="str">
            <v>722181 Misc Empl Taxes  Total</v>
          </cell>
          <cell r="C369">
            <v>809.76</v>
          </cell>
        </row>
        <row r="370">
          <cell r="A370" t="str">
            <v>722210</v>
          </cell>
          <cell r="B370" t="str">
            <v>722210 Oth Tax-Prop-HIPG Reg Mkt-Bas NOI  Total</v>
          </cell>
          <cell r="C370">
            <v>0</v>
          </cell>
        </row>
      </sheetData>
      <sheetData sheetId="4" refreshError="1">
        <row r="6">
          <cell r="A6" t="str">
            <v>515040</v>
          </cell>
          <cell r="B6" t="str">
            <v xml:space="preserve">515040 Sal&amp;Wages Exp-Bonus/Inc-Exempt </v>
          </cell>
          <cell r="C6">
            <v>-2500</v>
          </cell>
        </row>
        <row r="7">
          <cell r="A7" t="str">
            <v>515050</v>
          </cell>
          <cell r="B7" t="str">
            <v xml:space="preserve">515050 Non-prod-Exempt </v>
          </cell>
          <cell r="C7">
            <v>11976.2</v>
          </cell>
        </row>
        <row r="8">
          <cell r="A8" t="str">
            <v>515052</v>
          </cell>
          <cell r="B8" t="str">
            <v xml:space="preserve">515052 Non-prod-Non-Exempt </v>
          </cell>
          <cell r="C8">
            <v>2274.64</v>
          </cell>
        </row>
        <row r="9">
          <cell r="A9" t="str">
            <v>515060</v>
          </cell>
          <cell r="B9" t="str">
            <v xml:space="preserve">515060 Sal&amp;Wages Exp-Temporary/Contract </v>
          </cell>
          <cell r="C9">
            <v>2183.16</v>
          </cell>
        </row>
        <row r="10">
          <cell r="A10" t="str">
            <v>517987</v>
          </cell>
          <cell r="B10" t="str">
            <v xml:space="preserve">517987 Sal&amp;Wages Exp-Commissions </v>
          </cell>
          <cell r="C10">
            <v>-67.61</v>
          </cell>
        </row>
        <row r="11">
          <cell r="A11" t="str">
            <v>517992</v>
          </cell>
          <cell r="B11" t="str">
            <v xml:space="preserve">517992 Oth Comp-Non-Exempt </v>
          </cell>
          <cell r="C11">
            <v>10</v>
          </cell>
        </row>
        <row r="12">
          <cell r="A12" t="str">
            <v>517994</v>
          </cell>
          <cell r="B12" t="str">
            <v xml:space="preserve">517994 Sal&amp;Wages Exp-Overtime Non-Exempt </v>
          </cell>
          <cell r="C12">
            <v>210.93</v>
          </cell>
        </row>
        <row r="13">
          <cell r="A13" t="str">
            <v>517995</v>
          </cell>
          <cell r="B13" t="str">
            <v xml:space="preserve">517995 Sal&amp;Wages Exp-Regular Non-Exempt </v>
          </cell>
          <cell r="C13">
            <v>-2495.64</v>
          </cell>
        </row>
        <row r="14">
          <cell r="A14" t="str">
            <v>517996</v>
          </cell>
          <cell r="B14" t="str">
            <v xml:space="preserve">517996 Sal&amp;Wages Exp-Other Comp-Exempt </v>
          </cell>
          <cell r="C14">
            <v>4000</v>
          </cell>
        </row>
        <row r="15">
          <cell r="A15" t="str">
            <v>517999</v>
          </cell>
          <cell r="B15" t="str">
            <v xml:space="preserve">517999 Sal&amp;Wages Exp-Regular Exempt </v>
          </cell>
          <cell r="C15">
            <v>-26992.21</v>
          </cell>
        </row>
        <row r="16">
          <cell r="A16" t="str">
            <v>522010</v>
          </cell>
          <cell r="B16" t="str">
            <v xml:space="preserve">522010 Employ Rel Exp-Employee Travel </v>
          </cell>
          <cell r="C16">
            <v>1814.6</v>
          </cell>
        </row>
        <row r="17">
          <cell r="A17" t="str">
            <v>522030</v>
          </cell>
          <cell r="B17" t="str">
            <v xml:space="preserve">522030 Employ Rel Exp-Registration </v>
          </cell>
          <cell r="C17">
            <v>1545</v>
          </cell>
        </row>
        <row r="18">
          <cell r="A18" t="str">
            <v>522060</v>
          </cell>
          <cell r="B18" t="str">
            <v xml:space="preserve">522060 Employ Rel Exp-Bus Meals/Ent </v>
          </cell>
          <cell r="C18">
            <v>8344.5</v>
          </cell>
        </row>
        <row r="19">
          <cell r="A19" t="str">
            <v>522061</v>
          </cell>
          <cell r="B19" t="str">
            <v xml:space="preserve">522061 Meals/Ent-PCard </v>
          </cell>
          <cell r="C19">
            <v>-35.33</v>
          </cell>
        </row>
        <row r="20">
          <cell r="A20" t="str">
            <v>522090</v>
          </cell>
          <cell r="B20" t="str">
            <v xml:space="preserve">522090 Employ Rel Exp-Awards/Gifts </v>
          </cell>
          <cell r="C20">
            <v>100.86</v>
          </cell>
        </row>
        <row r="21">
          <cell r="A21" t="str">
            <v>522130</v>
          </cell>
          <cell r="B21" t="str">
            <v xml:space="preserve">522130 Employ Rel Exp-Miscellaneous </v>
          </cell>
          <cell r="C21">
            <v>2614</v>
          </cell>
        </row>
        <row r="22">
          <cell r="A22" t="str">
            <v>530010</v>
          </cell>
          <cell r="B22" t="str">
            <v xml:space="preserve">530010 M&amp;S Exp - Non-Inventory </v>
          </cell>
          <cell r="C22">
            <v>1541.63</v>
          </cell>
        </row>
        <row r="23">
          <cell r="A23" t="str">
            <v>533010</v>
          </cell>
          <cell r="B23" t="str">
            <v xml:space="preserve">533010 M&amp;S Exp-Computer Hardware </v>
          </cell>
          <cell r="C23">
            <v>17403.3</v>
          </cell>
        </row>
        <row r="24">
          <cell r="A24" t="str">
            <v>533020</v>
          </cell>
          <cell r="B24" t="str">
            <v xml:space="preserve">533020 M&amp;S Exp-Computr Softwr &amp; Upgrades </v>
          </cell>
          <cell r="C24">
            <v>639.6</v>
          </cell>
        </row>
        <row r="25">
          <cell r="A25" t="str">
            <v>535015</v>
          </cell>
          <cell r="B25" t="str">
            <v xml:space="preserve">535015 M&amp;S Expenses - P-Card </v>
          </cell>
          <cell r="C25">
            <v>-100.86</v>
          </cell>
        </row>
        <row r="26">
          <cell r="A26" t="str">
            <v>550040</v>
          </cell>
          <cell r="B26" t="str">
            <v xml:space="preserve">550040 A &amp; G Exp-Postage/Courier Svcs </v>
          </cell>
          <cell r="C26">
            <v>260.92</v>
          </cell>
        </row>
        <row r="27">
          <cell r="A27" t="str">
            <v>550080</v>
          </cell>
          <cell r="B27" t="str">
            <v xml:space="preserve">550080 A &amp; G Exp-Club Membership &amp; Exp </v>
          </cell>
          <cell r="C27">
            <v>84.7</v>
          </cell>
        </row>
        <row r="28">
          <cell r="A28" t="str">
            <v>643004</v>
          </cell>
          <cell r="B28" t="str">
            <v xml:space="preserve">643004 Billable Hours </v>
          </cell>
          <cell r="C28">
            <v>-13824</v>
          </cell>
        </row>
        <row r="29">
          <cell r="A29" t="str">
            <v>643502</v>
          </cell>
          <cell r="B29" t="str">
            <v xml:space="preserve">643502 Fleet Pool Vehicles </v>
          </cell>
          <cell r="C29">
            <v>8.9</v>
          </cell>
        </row>
        <row r="30">
          <cell r="A30" t="str">
            <v>722140</v>
          </cell>
          <cell r="B30" t="str">
            <v xml:space="preserve">722140 Misc Taxes Exp </v>
          </cell>
          <cell r="C30">
            <v>11.49</v>
          </cell>
        </row>
      </sheetData>
      <sheetData sheetId="5" refreshError="1">
        <row r="6">
          <cell r="A6" t="str">
            <v>443010</v>
          </cell>
          <cell r="B6" t="str">
            <v xml:space="preserve">443010 Other Operating Revenues </v>
          </cell>
          <cell r="C6">
            <v>-117391.47</v>
          </cell>
        </row>
        <row r="7">
          <cell r="A7" t="str">
            <v>443029</v>
          </cell>
          <cell r="B7" t="str">
            <v xml:space="preserve">443029 Oth Oper Rev-Wireless </v>
          </cell>
          <cell r="C7">
            <v>2838881.07</v>
          </cell>
        </row>
        <row r="8">
          <cell r="A8" t="str">
            <v>443033</v>
          </cell>
          <cell r="B8" t="str">
            <v xml:space="preserve">443033 Oth Oper Rev-Fiber Optics </v>
          </cell>
          <cell r="C8">
            <v>924816.65</v>
          </cell>
        </row>
        <row r="9">
          <cell r="A9" t="str">
            <v>481010</v>
          </cell>
          <cell r="B9" t="str">
            <v xml:space="preserve">481010 Capitalized Equity (AFUDC) </v>
          </cell>
          <cell r="C9">
            <v>-77868.37</v>
          </cell>
        </row>
        <row r="10">
          <cell r="A10" t="str">
            <v>515040</v>
          </cell>
          <cell r="B10" t="str">
            <v xml:space="preserve">515040 Sal&amp;Wages Exp-Bonus/Inc-Exempt </v>
          </cell>
          <cell r="C10">
            <v>7636567.5800000001</v>
          </cell>
        </row>
        <row r="11">
          <cell r="A11" t="str">
            <v>515042</v>
          </cell>
          <cell r="B11" t="str">
            <v xml:space="preserve">515042 Bonus/Inc-Non-Exempt </v>
          </cell>
          <cell r="C11">
            <v>770444.05</v>
          </cell>
        </row>
        <row r="12">
          <cell r="A12" t="str">
            <v>515044</v>
          </cell>
          <cell r="B12" t="str">
            <v xml:space="preserve">515044 Bonus/Inc-Union </v>
          </cell>
          <cell r="C12">
            <v>168944.82</v>
          </cell>
        </row>
        <row r="13">
          <cell r="A13" t="str">
            <v>515050</v>
          </cell>
          <cell r="B13" t="str">
            <v xml:space="preserve">515050 Non-prod-Exempt </v>
          </cell>
          <cell r="C13">
            <v>2642188.37</v>
          </cell>
        </row>
        <row r="14">
          <cell r="A14" t="str">
            <v>515052</v>
          </cell>
          <cell r="B14" t="str">
            <v xml:space="preserve">515052 Non-prod-Non-Exempt </v>
          </cell>
          <cell r="C14">
            <v>1400268.49</v>
          </cell>
        </row>
        <row r="15">
          <cell r="A15" t="str">
            <v>515054</v>
          </cell>
          <cell r="B15" t="str">
            <v xml:space="preserve">515054 Sal&amp;Wages Exp-Non-prod Time-Union </v>
          </cell>
          <cell r="C15">
            <v>1157601.6499999999</v>
          </cell>
        </row>
        <row r="16">
          <cell r="A16" t="str">
            <v>515060</v>
          </cell>
          <cell r="B16" t="str">
            <v xml:space="preserve">515060 Sal&amp;Wages Exp-Temporary/Contract </v>
          </cell>
          <cell r="C16">
            <v>9799234.3499999996</v>
          </cell>
        </row>
        <row r="17">
          <cell r="A17" t="str">
            <v>515070</v>
          </cell>
          <cell r="B17" t="str">
            <v xml:space="preserve">515070 Sal&amp;Wages Exp-Severance </v>
          </cell>
          <cell r="C17">
            <v>1354994.69</v>
          </cell>
        </row>
        <row r="18">
          <cell r="A18" t="str">
            <v>517988</v>
          </cell>
          <cell r="B18" t="str">
            <v xml:space="preserve">517988 Sal&amp;Wages Exp-Other Comp-Union </v>
          </cell>
          <cell r="C18">
            <v>75960.61</v>
          </cell>
        </row>
        <row r="19">
          <cell r="A19" t="str">
            <v>517990</v>
          </cell>
          <cell r="B19" t="str">
            <v xml:space="preserve">517990 Sal&amp;Wages Exp-Overtime Union </v>
          </cell>
          <cell r="C19">
            <v>1237169.3</v>
          </cell>
        </row>
        <row r="20">
          <cell r="A20" t="str">
            <v>517991</v>
          </cell>
          <cell r="B20" t="str">
            <v xml:space="preserve">517991 Sal&amp;Wages Exp-Regular Union </v>
          </cell>
          <cell r="C20">
            <v>5988670.2300000004</v>
          </cell>
        </row>
        <row r="21">
          <cell r="A21" t="str">
            <v>517992</v>
          </cell>
          <cell r="B21" t="str">
            <v xml:space="preserve">517992 Oth Comp-Non-Exempt </v>
          </cell>
          <cell r="C21">
            <v>84792.59</v>
          </cell>
        </row>
        <row r="22">
          <cell r="A22" t="str">
            <v>517994</v>
          </cell>
          <cell r="B22" t="str">
            <v xml:space="preserve">517994 Sal&amp;Wages Exp-Overtime Non-Exempt </v>
          </cell>
          <cell r="C22">
            <v>1299666.76</v>
          </cell>
        </row>
        <row r="23">
          <cell r="A23" t="str">
            <v>517995</v>
          </cell>
          <cell r="B23" t="str">
            <v xml:space="preserve">517995 Sal&amp;Wages Exp-Regular Non-Exempt </v>
          </cell>
          <cell r="C23">
            <v>10117590.039999999</v>
          </cell>
        </row>
        <row r="24">
          <cell r="A24" t="str">
            <v>517996</v>
          </cell>
          <cell r="B24" t="str">
            <v xml:space="preserve">517996 Sal&amp;Wages Exp-Other Comp-Exempt </v>
          </cell>
          <cell r="C24">
            <v>2045268.07</v>
          </cell>
        </row>
        <row r="25">
          <cell r="A25" t="str">
            <v>517998</v>
          </cell>
          <cell r="B25" t="str">
            <v xml:space="preserve">517998 Sal&amp;Wages Exp-Overtime Exempt </v>
          </cell>
          <cell r="C25">
            <v>5416.2</v>
          </cell>
        </row>
        <row r="26">
          <cell r="A26" t="str">
            <v>517999</v>
          </cell>
          <cell r="B26" t="str">
            <v xml:space="preserve">517999 Sal&amp;Wages Exp-Regular Exempt </v>
          </cell>
          <cell r="C26">
            <v>40774299.909999996</v>
          </cell>
        </row>
        <row r="27">
          <cell r="A27" t="str">
            <v>518010</v>
          </cell>
          <cell r="B27" t="str">
            <v xml:space="preserve">518010 Sal/Burden Exp-Pension </v>
          </cell>
          <cell r="C27">
            <v>-867932.27</v>
          </cell>
        </row>
        <row r="28">
          <cell r="A28" t="str">
            <v>518020</v>
          </cell>
          <cell r="B28" t="str">
            <v xml:space="preserve">518020 Sal/Burden Exp-Medical </v>
          </cell>
          <cell r="C28">
            <v>4891622.13</v>
          </cell>
        </row>
        <row r="29">
          <cell r="A29" t="str">
            <v>518030</v>
          </cell>
          <cell r="B29" t="str">
            <v xml:space="preserve">518030 Sal/Burden Exp-Post Retirement </v>
          </cell>
          <cell r="C29">
            <v>2235338.98</v>
          </cell>
        </row>
        <row r="30">
          <cell r="A30" t="str">
            <v>518070</v>
          </cell>
          <cell r="B30" t="str">
            <v xml:space="preserve">518070 Sal/Burden Exp-Savings </v>
          </cell>
          <cell r="C30">
            <v>4706372.4400000004</v>
          </cell>
        </row>
        <row r="31">
          <cell r="A31" t="str">
            <v>518090</v>
          </cell>
          <cell r="B31" t="str">
            <v xml:space="preserve">518090 Long-Term Disability </v>
          </cell>
          <cell r="C31">
            <v>-201786</v>
          </cell>
        </row>
        <row r="32">
          <cell r="A32" t="str">
            <v>518130</v>
          </cell>
          <cell r="B32" t="str">
            <v xml:space="preserve">518130 Workers Compensation </v>
          </cell>
          <cell r="C32">
            <v>-15142.21</v>
          </cell>
        </row>
        <row r="33">
          <cell r="A33" t="str">
            <v>518160</v>
          </cell>
          <cell r="B33" t="str">
            <v xml:space="preserve">518160 Oth Sal &amp; Benefits </v>
          </cell>
          <cell r="C33">
            <v>206872.68</v>
          </cell>
        </row>
        <row r="34">
          <cell r="A34" t="str">
            <v>518170</v>
          </cell>
          <cell r="B34" t="str">
            <v xml:space="preserve">518170 Oth Sal/Ben Misc Cr </v>
          </cell>
          <cell r="C34">
            <v>-3286.2</v>
          </cell>
        </row>
        <row r="35">
          <cell r="A35" t="str">
            <v>522010</v>
          </cell>
          <cell r="B35" t="str">
            <v xml:space="preserve">522010 Employ Rel Exp-Employee Travel </v>
          </cell>
          <cell r="C35">
            <v>1101424.1299999999</v>
          </cell>
        </row>
        <row r="36">
          <cell r="A36" t="str">
            <v>522011</v>
          </cell>
          <cell r="B36" t="str">
            <v xml:space="preserve">522011 Employ Rel Exp-Empl Travel-PCard </v>
          </cell>
          <cell r="C36">
            <v>223462.02</v>
          </cell>
        </row>
        <row r="37">
          <cell r="A37" t="str">
            <v>522020</v>
          </cell>
          <cell r="B37" t="str">
            <v xml:space="preserve">522020 Employ Rel Exp-Training </v>
          </cell>
          <cell r="C37">
            <v>857815.74</v>
          </cell>
        </row>
        <row r="38">
          <cell r="A38" t="str">
            <v>522030</v>
          </cell>
          <cell r="B38" t="str">
            <v xml:space="preserve">522030 Employ Rel Exp-Registration </v>
          </cell>
          <cell r="C38">
            <v>62920.17</v>
          </cell>
        </row>
        <row r="39">
          <cell r="A39" t="str">
            <v>522040</v>
          </cell>
          <cell r="B39" t="str">
            <v xml:space="preserve">522040 Employ Rel Exp-Dues &amp; Licences </v>
          </cell>
          <cell r="C39">
            <v>19650.04</v>
          </cell>
        </row>
        <row r="40">
          <cell r="A40" t="str">
            <v>522060</v>
          </cell>
          <cell r="B40" t="str">
            <v xml:space="preserve">522060 Employ Rel Exp-Bus Meals/Ent </v>
          </cell>
          <cell r="C40">
            <v>317124.81</v>
          </cell>
        </row>
        <row r="41">
          <cell r="A41" t="str">
            <v>522061</v>
          </cell>
          <cell r="B41" t="str">
            <v xml:space="preserve">522061 Meals/Ent-PCard </v>
          </cell>
          <cell r="C41">
            <v>274977.45</v>
          </cell>
        </row>
        <row r="42">
          <cell r="A42" t="str">
            <v>522070</v>
          </cell>
          <cell r="B42" t="str">
            <v xml:space="preserve">522070 Employ Rel Exp-Education </v>
          </cell>
          <cell r="C42">
            <v>95161.75</v>
          </cell>
        </row>
        <row r="43">
          <cell r="A43" t="str">
            <v>522080</v>
          </cell>
          <cell r="B43" t="str">
            <v xml:space="preserve">522080 Park/In-town Travel </v>
          </cell>
          <cell r="C43">
            <v>6501.34</v>
          </cell>
        </row>
        <row r="44">
          <cell r="A44" t="str">
            <v>522090</v>
          </cell>
          <cell r="B44" t="str">
            <v xml:space="preserve">522090 Employ Rel Exp-Awards/Gifts </v>
          </cell>
          <cell r="C44">
            <v>60207.53</v>
          </cell>
        </row>
        <row r="45">
          <cell r="A45" t="str">
            <v>522100</v>
          </cell>
          <cell r="B45" t="str">
            <v xml:space="preserve">522100 Employ Rel Exp-Empl Reloc/Moving </v>
          </cell>
          <cell r="C45">
            <v>485167.55</v>
          </cell>
        </row>
        <row r="46">
          <cell r="A46" t="str">
            <v>522110</v>
          </cell>
          <cell r="B46" t="str">
            <v xml:space="preserve">522110 Occ Hlth &amp; Safety </v>
          </cell>
          <cell r="C46">
            <v>4442.21</v>
          </cell>
        </row>
        <row r="47">
          <cell r="A47" t="str">
            <v>522120</v>
          </cell>
          <cell r="B47" t="str">
            <v xml:space="preserve">522120 Employ Rel Exp-Books &amp; Subscript </v>
          </cell>
          <cell r="C47">
            <v>13294.32</v>
          </cell>
        </row>
        <row r="48">
          <cell r="A48" t="str">
            <v>522130</v>
          </cell>
          <cell r="B48" t="str">
            <v xml:space="preserve">522130 Employ Rel Exp-Miscellaneous </v>
          </cell>
          <cell r="C48">
            <v>513529.5</v>
          </cell>
        </row>
        <row r="49">
          <cell r="A49" t="str">
            <v>522140</v>
          </cell>
          <cell r="B49" t="str">
            <v xml:space="preserve">522140 Recruit/Empl Agency </v>
          </cell>
          <cell r="C49">
            <v>222868.45</v>
          </cell>
        </row>
        <row r="50">
          <cell r="A50" t="str">
            <v>530010</v>
          </cell>
          <cell r="B50" t="str">
            <v xml:space="preserve">530010 M&amp;S Exp - Non-Inventory </v>
          </cell>
          <cell r="C50">
            <v>4706627.87</v>
          </cell>
        </row>
        <row r="51">
          <cell r="A51" t="str">
            <v>530020</v>
          </cell>
          <cell r="B51" t="str">
            <v xml:space="preserve">530020 ''M&amp;S-Stores,Tools'' </v>
          </cell>
          <cell r="C51">
            <v>1439.19</v>
          </cell>
        </row>
        <row r="52">
          <cell r="A52" t="str">
            <v>530030</v>
          </cell>
          <cell r="B52" t="str">
            <v xml:space="preserve">530030 M&amp;S-Ofc Furn &amp; Equip </v>
          </cell>
          <cell r="C52">
            <v>158468.48000000001</v>
          </cell>
        </row>
        <row r="53">
          <cell r="A53" t="str">
            <v>530978</v>
          </cell>
          <cell r="B53" t="str">
            <v xml:space="preserve">530978 M&amp;S Exp-Land Purchases </v>
          </cell>
          <cell r="C53">
            <v>1800</v>
          </cell>
        </row>
        <row r="54">
          <cell r="A54" t="str">
            <v>530992</v>
          </cell>
          <cell r="B54" t="str">
            <v xml:space="preserve">530992 M&amp;S - Cons Mat Cons </v>
          </cell>
          <cell r="C54">
            <v>1.59</v>
          </cell>
        </row>
        <row r="55">
          <cell r="A55" t="str">
            <v>530993</v>
          </cell>
          <cell r="B55" t="str">
            <v xml:space="preserve">530993 M&amp;S-Chg in Stock Acc </v>
          </cell>
          <cell r="C55">
            <v>4024</v>
          </cell>
        </row>
        <row r="56">
          <cell r="A56" t="str">
            <v>530995</v>
          </cell>
          <cell r="B56" t="str">
            <v xml:space="preserve">530995 M&amp;S-Gn/Ls form Reval </v>
          </cell>
          <cell r="C56">
            <v>8821.56</v>
          </cell>
        </row>
        <row r="57">
          <cell r="A57" t="str">
            <v>530996</v>
          </cell>
          <cell r="B57" t="str">
            <v xml:space="preserve">530996 M&amp;S-Cost Differences </v>
          </cell>
          <cell r="C57">
            <v>-85969.94</v>
          </cell>
        </row>
        <row r="58">
          <cell r="A58" t="str">
            <v>530997</v>
          </cell>
          <cell r="B58" t="str">
            <v xml:space="preserve">530997 M&amp;S-Adj fr Stk Trans </v>
          </cell>
          <cell r="C58">
            <v>6043.44</v>
          </cell>
        </row>
        <row r="59">
          <cell r="A59" t="str">
            <v>530998</v>
          </cell>
          <cell r="B59" t="str">
            <v xml:space="preserve">530998 M&amp;S-Scrapping/Dest </v>
          </cell>
          <cell r="C59">
            <v>-61275.94</v>
          </cell>
        </row>
        <row r="60">
          <cell r="A60" t="str">
            <v>530999</v>
          </cell>
          <cell r="B60" t="str">
            <v xml:space="preserve">530999 M&amp;S Expenses - Inventory Issued </v>
          </cell>
          <cell r="C60">
            <v>1695052.92</v>
          </cell>
        </row>
        <row r="61">
          <cell r="A61" t="str">
            <v>531030</v>
          </cell>
          <cell r="B61" t="str">
            <v xml:space="preserve">531030 M&amp;S Exp-Purch Vehicle Fuel </v>
          </cell>
          <cell r="C61">
            <v>187.14</v>
          </cell>
        </row>
        <row r="62">
          <cell r="A62" t="str">
            <v>531040</v>
          </cell>
          <cell r="B62" t="str">
            <v xml:space="preserve">531040 Veh&amp;Pwr Op Equip </v>
          </cell>
          <cell r="C62">
            <v>202488.59</v>
          </cell>
        </row>
        <row r="63">
          <cell r="A63" t="str">
            <v>532020</v>
          </cell>
          <cell r="B63" t="str">
            <v xml:space="preserve">532020 M&amp;S Exp-Equipment </v>
          </cell>
          <cell r="C63">
            <v>879748.11</v>
          </cell>
        </row>
        <row r="64">
          <cell r="A64" t="str">
            <v>533010</v>
          </cell>
          <cell r="B64" t="str">
            <v xml:space="preserve">533010 M&amp;S Exp-Computer Hardware </v>
          </cell>
          <cell r="C64">
            <v>4533478.79</v>
          </cell>
        </row>
        <row r="65">
          <cell r="A65" t="str">
            <v>533020</v>
          </cell>
          <cell r="B65" t="str">
            <v xml:space="preserve">533020 M&amp;S Exp-Computr Softwr &amp; Upgrades </v>
          </cell>
          <cell r="C65">
            <v>2727202.24</v>
          </cell>
        </row>
        <row r="66">
          <cell r="A66" t="str">
            <v>535010</v>
          </cell>
          <cell r="B66" t="str">
            <v xml:space="preserve">535010 M&amp;S Exp-Office Supplies </v>
          </cell>
          <cell r="C66">
            <v>855644.18</v>
          </cell>
        </row>
        <row r="67">
          <cell r="A67" t="str">
            <v>535015</v>
          </cell>
          <cell r="B67" t="str">
            <v xml:space="preserve">535015 M&amp;S Expenses - P-Card </v>
          </cell>
          <cell r="C67">
            <v>408553.08</v>
          </cell>
        </row>
        <row r="68">
          <cell r="A68" t="str">
            <v>540010</v>
          </cell>
          <cell r="B68" t="str">
            <v xml:space="preserve">540010 Contr&amp;Svcs Exp-Maint Svcs-Oth </v>
          </cell>
          <cell r="C68">
            <v>751105.45</v>
          </cell>
        </row>
        <row r="69">
          <cell r="A69" t="str">
            <v>540050</v>
          </cell>
          <cell r="B69" t="str">
            <v xml:space="preserve">540050 Contr&amp;Svcs Exp-Construct Svcs </v>
          </cell>
          <cell r="C69">
            <v>133631.71</v>
          </cell>
        </row>
        <row r="70">
          <cell r="A70" t="str">
            <v>540060</v>
          </cell>
          <cell r="B70" t="str">
            <v xml:space="preserve">540060 Contr&amp;Svcs Exp-Tree Clear Svcs </v>
          </cell>
          <cell r="C70">
            <v>5913.75</v>
          </cell>
        </row>
        <row r="71">
          <cell r="A71" t="str">
            <v>543010</v>
          </cell>
          <cell r="B71" t="str">
            <v xml:space="preserve">543010 Contr&amp;Svcs Exp-Prof Svcs-Ded </v>
          </cell>
          <cell r="C71">
            <v>8542967.7300000004</v>
          </cell>
        </row>
        <row r="72">
          <cell r="A72" t="str">
            <v>543040</v>
          </cell>
          <cell r="B72" t="str">
            <v xml:space="preserve">543040 Contr&amp;Svcs Exp - Admin Svcs </v>
          </cell>
          <cell r="C72">
            <v>20184.16</v>
          </cell>
        </row>
        <row r="73">
          <cell r="A73" t="str">
            <v>543050</v>
          </cell>
          <cell r="B73" t="str">
            <v xml:space="preserve">543050 Contr&amp;Svcs Exp-Technical Svcs </v>
          </cell>
          <cell r="C73">
            <v>6658572.8499999996</v>
          </cell>
        </row>
        <row r="74">
          <cell r="A74" t="str">
            <v>543060</v>
          </cell>
          <cell r="B74" t="str">
            <v xml:space="preserve">543060 Contr&amp;Svcs Exp-Training Svcs </v>
          </cell>
          <cell r="C74">
            <v>76547.899999999994</v>
          </cell>
        </row>
        <row r="75">
          <cell r="A75" t="str">
            <v>543070</v>
          </cell>
          <cell r="B75" t="str">
            <v xml:space="preserve">543070 Contr&amp;Svcs Exp-Storage Svcs </v>
          </cell>
          <cell r="C75">
            <v>341710.77</v>
          </cell>
        </row>
        <row r="76">
          <cell r="A76" t="str">
            <v>543150</v>
          </cell>
          <cell r="B76" t="str">
            <v xml:space="preserve">543150 Contr&amp;Svcs Exp-Legal Services </v>
          </cell>
          <cell r="C76">
            <v>31474.84</v>
          </cell>
        </row>
        <row r="77">
          <cell r="A77" t="str">
            <v>545010</v>
          </cell>
          <cell r="B77" t="str">
            <v xml:space="preserve">545010 Contr&amp;Svcs Exp-Property Services </v>
          </cell>
          <cell r="C77">
            <v>15269.57</v>
          </cell>
        </row>
        <row r="78">
          <cell r="A78" t="str">
            <v>545040</v>
          </cell>
          <cell r="B78" t="str">
            <v xml:space="preserve">545040 Cont/Sv Add/Alt/Rem </v>
          </cell>
          <cell r="C78">
            <v>372386.62</v>
          </cell>
        </row>
        <row r="79">
          <cell r="A79" t="str">
            <v>545045</v>
          </cell>
          <cell r="B79" t="str">
            <v xml:space="preserve">545045 Cont/Sv -Bldg Mnt </v>
          </cell>
          <cell r="C79">
            <v>618552.64</v>
          </cell>
        </row>
        <row r="80">
          <cell r="A80" t="str">
            <v>545050</v>
          </cell>
          <cell r="B80" t="str">
            <v xml:space="preserve">545050 Cont/Sv-Vending/Ice </v>
          </cell>
          <cell r="C80">
            <v>67329.899999999994</v>
          </cell>
        </row>
        <row r="81">
          <cell r="A81" t="str">
            <v>545060</v>
          </cell>
          <cell r="B81" t="str">
            <v xml:space="preserve">545060 Contr&amp;Svcs Exp-Elevator Services </v>
          </cell>
          <cell r="C81">
            <v>385521.07</v>
          </cell>
        </row>
        <row r="82">
          <cell r="A82" t="str">
            <v>545070</v>
          </cell>
          <cell r="B82" t="str">
            <v xml:space="preserve">545070 Cont/Sv Jan Serv </v>
          </cell>
          <cell r="C82">
            <v>1206263.8400000001</v>
          </cell>
        </row>
        <row r="83">
          <cell r="A83" t="str">
            <v>545080</v>
          </cell>
          <cell r="B83" t="str">
            <v xml:space="preserve">545080 Contr&amp;Svcs Exp-Pest Control </v>
          </cell>
          <cell r="C83">
            <v>15563.3</v>
          </cell>
        </row>
        <row r="84">
          <cell r="A84" t="str">
            <v>545090</v>
          </cell>
          <cell r="B84" t="str">
            <v xml:space="preserve">545090 Cont/Sv Sec Elect </v>
          </cell>
          <cell r="C84">
            <v>328279.78000000003</v>
          </cell>
        </row>
        <row r="85">
          <cell r="A85" t="str">
            <v>545100</v>
          </cell>
          <cell r="B85" t="str">
            <v xml:space="preserve">545100 Contr&amp;Svcs Exp-Security Owned </v>
          </cell>
          <cell r="C85">
            <v>2900712.76</v>
          </cell>
        </row>
        <row r="86">
          <cell r="A86" t="str">
            <v>545105</v>
          </cell>
          <cell r="B86" t="str">
            <v xml:space="preserve">545105 Contr&amp;Svcs Exp-Trash Removal </v>
          </cell>
          <cell r="C86">
            <v>285012.05</v>
          </cell>
        </row>
        <row r="87">
          <cell r="A87" t="str">
            <v>545110</v>
          </cell>
          <cell r="B87" t="str">
            <v xml:space="preserve">545110 Contr&amp;Svcs Exp-Landscaping Svcs </v>
          </cell>
          <cell r="C87">
            <v>275431.42</v>
          </cell>
        </row>
        <row r="88">
          <cell r="A88" t="str">
            <v>545115</v>
          </cell>
          <cell r="B88" t="str">
            <v xml:space="preserve">545115 Contr&amp;Svcs Exp-Air Cond/Heating </v>
          </cell>
          <cell r="C88">
            <v>272718.59999999998</v>
          </cell>
        </row>
        <row r="89">
          <cell r="A89" t="str">
            <v>545140</v>
          </cell>
          <cell r="B89" t="str">
            <v xml:space="preserve">545140 Contr&amp;Svcs Exp-Ofc Machine Maint </v>
          </cell>
          <cell r="C89">
            <v>1266.53</v>
          </cell>
        </row>
        <row r="90">
          <cell r="A90" t="str">
            <v>545160</v>
          </cell>
          <cell r="B90" t="str">
            <v xml:space="preserve">545160 Contr&amp;Svcs Exp-Software Maint </v>
          </cell>
          <cell r="C90">
            <v>10983483.359999999</v>
          </cell>
        </row>
        <row r="91">
          <cell r="A91" t="str">
            <v>545170</v>
          </cell>
          <cell r="B91" t="str">
            <v xml:space="preserve">545170 Contr&amp;Svcs Exp-Hardware Maint </v>
          </cell>
          <cell r="C91">
            <v>1778576.1</v>
          </cell>
        </row>
        <row r="92">
          <cell r="A92" t="str">
            <v>545530</v>
          </cell>
          <cell r="B92" t="str">
            <v xml:space="preserve">545530 Contr&amp;Svcs Exp-Truck Mobile Radio </v>
          </cell>
          <cell r="C92">
            <v>1077.6099999999999</v>
          </cell>
        </row>
        <row r="93">
          <cell r="A93" t="str">
            <v>546010</v>
          </cell>
          <cell r="B93" t="str">
            <v xml:space="preserve">546010 Contr&amp;Svcs Exp-Other Services </v>
          </cell>
          <cell r="C93">
            <v>7358961.3600000003</v>
          </cell>
        </row>
        <row r="94">
          <cell r="A94" t="str">
            <v>550010</v>
          </cell>
          <cell r="B94" t="str">
            <v xml:space="preserve">550010 A &amp; G Exp-Royalties </v>
          </cell>
          <cell r="C94">
            <v>2364.37</v>
          </cell>
        </row>
        <row r="95">
          <cell r="A95" t="str">
            <v>550020</v>
          </cell>
          <cell r="B95" t="str">
            <v xml:space="preserve">550020 Adm &amp; Gen Exp - Miscellaneous </v>
          </cell>
          <cell r="C95">
            <v>612352.02</v>
          </cell>
        </row>
        <row r="96">
          <cell r="A96" t="str">
            <v>550025</v>
          </cell>
          <cell r="B96" t="str">
            <v xml:space="preserve">550025 A &amp; G Exp-Meeting Exp </v>
          </cell>
          <cell r="C96">
            <v>655.61</v>
          </cell>
        </row>
        <row r="97">
          <cell r="A97" t="str">
            <v>550040</v>
          </cell>
          <cell r="B97" t="str">
            <v xml:space="preserve">550040 A &amp; G Exp-Postage/Courier Svcs </v>
          </cell>
          <cell r="C97">
            <v>1056751.5</v>
          </cell>
        </row>
        <row r="98">
          <cell r="A98" t="str">
            <v>550050</v>
          </cell>
          <cell r="B98" t="str">
            <v xml:space="preserve">550050 A &amp; G Exp-Bank Charges &amp; Fees </v>
          </cell>
          <cell r="C98">
            <v>128557.36</v>
          </cell>
        </row>
        <row r="99">
          <cell r="A99" t="str">
            <v>550070</v>
          </cell>
          <cell r="B99" t="str">
            <v xml:space="preserve">550070 A &amp; G Exp-Mgmnt/Consult Fees </v>
          </cell>
          <cell r="C99">
            <v>812.5</v>
          </cell>
        </row>
        <row r="100">
          <cell r="A100" t="str">
            <v>550080</v>
          </cell>
          <cell r="B100" t="str">
            <v xml:space="preserve">550080 A &amp; G Exp-Club Membership &amp; Exp </v>
          </cell>
          <cell r="C100">
            <v>36359.550000000003</v>
          </cell>
        </row>
        <row r="101">
          <cell r="A101" t="str">
            <v>550090</v>
          </cell>
          <cell r="B101" t="str">
            <v xml:space="preserve">550090 A &amp; G Exp-Empl Reimburse-Veh Exp </v>
          </cell>
          <cell r="C101">
            <v>125</v>
          </cell>
        </row>
        <row r="102">
          <cell r="A102" t="str">
            <v>550100</v>
          </cell>
          <cell r="B102" t="str">
            <v xml:space="preserve">550100 A &amp; G Exp-Freight </v>
          </cell>
          <cell r="C102">
            <v>1323821.72</v>
          </cell>
        </row>
        <row r="103">
          <cell r="A103" t="str">
            <v>550170</v>
          </cell>
          <cell r="B103" t="str">
            <v xml:space="preserve">550170 IT Svcs-Assoc Co </v>
          </cell>
          <cell r="C103">
            <v>162412.47</v>
          </cell>
        </row>
        <row r="104">
          <cell r="A104" t="str">
            <v>559950</v>
          </cell>
          <cell r="B104" t="str">
            <v xml:space="preserve">559950 A &amp; G Exp-Capitalized Labor </v>
          </cell>
          <cell r="C104">
            <v>-870395.88</v>
          </cell>
        </row>
        <row r="105">
          <cell r="A105" t="str">
            <v>559951</v>
          </cell>
          <cell r="B105" t="str">
            <v xml:space="preserve">559951 A &amp; G Exp-Capitalized Materials </v>
          </cell>
          <cell r="C105">
            <v>-9803469.1699999999</v>
          </cell>
        </row>
        <row r="106">
          <cell r="A106" t="str">
            <v>559952</v>
          </cell>
          <cell r="B106" t="str">
            <v xml:space="preserve">559952 A &amp; G Exp-Capitalized AFUDC-Debt </v>
          </cell>
          <cell r="C106">
            <v>-94301.87</v>
          </cell>
        </row>
        <row r="107">
          <cell r="A107" t="str">
            <v>559953</v>
          </cell>
          <cell r="B107" t="str">
            <v xml:space="preserve">559953 Cap AFUDC-Equity </v>
          </cell>
          <cell r="C107">
            <v>-102844.65</v>
          </cell>
        </row>
        <row r="108">
          <cell r="A108" t="str">
            <v>559954</v>
          </cell>
          <cell r="B108" t="str">
            <v xml:space="preserve">559954 A &amp; G Exp-Capitalized Other Exp </v>
          </cell>
          <cell r="C108">
            <v>-6515191.6399999997</v>
          </cell>
        </row>
        <row r="109">
          <cell r="A109" t="str">
            <v>559960</v>
          </cell>
          <cell r="B109" t="str">
            <v xml:space="preserve">559960 A &amp; G Exp-Deferred Labor </v>
          </cell>
          <cell r="C109">
            <v>-64112.22</v>
          </cell>
        </row>
        <row r="110">
          <cell r="A110" t="str">
            <v>559961</v>
          </cell>
          <cell r="B110" t="str">
            <v xml:space="preserve">559961 A &amp; G Exp-Deferred Materials </v>
          </cell>
          <cell r="C110">
            <v>-63861.21</v>
          </cell>
        </row>
        <row r="111">
          <cell r="A111" t="str">
            <v>559962</v>
          </cell>
          <cell r="B111" t="str">
            <v xml:space="preserve">559962 A &amp; G Exp-Deferred AFUDC-Debt </v>
          </cell>
          <cell r="C111">
            <v>-1163.97</v>
          </cell>
        </row>
        <row r="112">
          <cell r="A112" t="str">
            <v>559963</v>
          </cell>
          <cell r="B112" t="str">
            <v xml:space="preserve">559963 A &amp; G Exp-Deferred AFUDC-Equity </v>
          </cell>
          <cell r="C112">
            <v>-2259.7399999999998</v>
          </cell>
        </row>
        <row r="113">
          <cell r="A113" t="str">
            <v>559964</v>
          </cell>
          <cell r="B113" t="str">
            <v xml:space="preserve">559964 A &amp; G Exp-Deferred Other Exp </v>
          </cell>
          <cell r="C113">
            <v>-53347.839999999997</v>
          </cell>
        </row>
        <row r="114">
          <cell r="A114" t="str">
            <v>559996</v>
          </cell>
          <cell r="B114" t="str">
            <v xml:space="preserve">559996 A &amp; G Exp-Lost Cash Discount </v>
          </cell>
          <cell r="C114">
            <v>511.25</v>
          </cell>
        </row>
        <row r="115">
          <cell r="A115" t="str">
            <v>560020</v>
          </cell>
          <cell r="B115" t="str">
            <v xml:space="preserve">560020 Claims/Settlements </v>
          </cell>
          <cell r="C115">
            <v>1429.43</v>
          </cell>
        </row>
        <row r="116">
          <cell r="A116" t="str">
            <v>560030</v>
          </cell>
          <cell r="B116" t="str">
            <v xml:space="preserve">560030 Insurance Exp-Blanket Crime </v>
          </cell>
          <cell r="C116">
            <v>8992.9500000000007</v>
          </cell>
        </row>
        <row r="117">
          <cell r="A117" t="str">
            <v>560050</v>
          </cell>
          <cell r="B117" t="str">
            <v xml:space="preserve">560050 Insurance Exp-Boiler </v>
          </cell>
          <cell r="C117">
            <v>18887.189999999999</v>
          </cell>
        </row>
        <row r="118">
          <cell r="A118" t="str">
            <v>560060</v>
          </cell>
          <cell r="B118" t="str">
            <v xml:space="preserve">560060 Insurance Exp-Business Travel </v>
          </cell>
          <cell r="C118">
            <v>5623.52</v>
          </cell>
        </row>
        <row r="119">
          <cell r="A119" t="str">
            <v>560070</v>
          </cell>
          <cell r="B119" t="str">
            <v xml:space="preserve">560070 Insurance Exp-Excess Liability </v>
          </cell>
          <cell r="C119">
            <v>127617.27</v>
          </cell>
        </row>
        <row r="120">
          <cell r="A120" t="str">
            <v>560090</v>
          </cell>
          <cell r="B120" t="str">
            <v xml:space="preserve">560090 Insurance Exp-General Liability </v>
          </cell>
          <cell r="C120">
            <v>9382.7099999999991</v>
          </cell>
        </row>
        <row r="121">
          <cell r="A121" t="str">
            <v>560110</v>
          </cell>
          <cell r="B121" t="str">
            <v xml:space="preserve">560110 Insurance Exp-Property </v>
          </cell>
          <cell r="C121">
            <v>27879.9</v>
          </cell>
        </row>
        <row r="122">
          <cell r="A122" t="str">
            <v>560115</v>
          </cell>
          <cell r="B122" t="str">
            <v xml:space="preserve">560115 Insurance Exp-Other </v>
          </cell>
          <cell r="C122">
            <v>240.97</v>
          </cell>
        </row>
        <row r="123">
          <cell r="A123" t="str">
            <v>560120</v>
          </cell>
          <cell r="B123" t="str">
            <v xml:space="preserve">560120 Insurance Exp-Umbrella Liability </v>
          </cell>
          <cell r="C123">
            <v>-17144.02</v>
          </cell>
        </row>
        <row r="124">
          <cell r="A124" t="str">
            <v>562130</v>
          </cell>
          <cell r="B124" t="str">
            <v xml:space="preserve">562130 Cust&amp;Mktg Exp-Repo &amp; Collection </v>
          </cell>
          <cell r="C124">
            <v>-148.06</v>
          </cell>
        </row>
        <row r="125">
          <cell r="A125" t="str">
            <v>562140</v>
          </cell>
          <cell r="B125" t="str">
            <v xml:space="preserve">562140 Cust&amp;Mktg Exp-Advertising-Gen </v>
          </cell>
          <cell r="C125">
            <v>33737.89</v>
          </cell>
        </row>
        <row r="126">
          <cell r="A126" t="str">
            <v>565010</v>
          </cell>
          <cell r="B126" t="str">
            <v xml:space="preserve">565010 Repairs and Maintenance Expenses </v>
          </cell>
          <cell r="C126">
            <v>433.73</v>
          </cell>
        </row>
        <row r="127">
          <cell r="A127" t="str">
            <v>565020</v>
          </cell>
          <cell r="B127" t="str">
            <v xml:space="preserve">565020 Repairs &amp; Maintenance-Corrective </v>
          </cell>
          <cell r="C127">
            <v>163642.62</v>
          </cell>
        </row>
        <row r="128">
          <cell r="A128" t="str">
            <v>565030</v>
          </cell>
          <cell r="B128" t="str">
            <v xml:space="preserve">565030 Rep &amp; Maint-Prev </v>
          </cell>
          <cell r="C128">
            <v>769055.01</v>
          </cell>
        </row>
        <row r="129">
          <cell r="A129" t="str">
            <v>566010</v>
          </cell>
          <cell r="B129" t="str">
            <v xml:space="preserve">566010 Donations-Cash </v>
          </cell>
          <cell r="C129">
            <v>375.21</v>
          </cell>
        </row>
        <row r="130">
          <cell r="A130" t="str">
            <v>566020</v>
          </cell>
          <cell r="B130" t="str">
            <v xml:space="preserve">566020 Donations-Non-Cash </v>
          </cell>
          <cell r="C130">
            <v>15060.43</v>
          </cell>
        </row>
        <row r="131">
          <cell r="A131" t="str">
            <v>571010</v>
          </cell>
          <cell r="B131" t="str">
            <v xml:space="preserve">571010 Utilities Expenses - Electricity </v>
          </cell>
          <cell r="C131">
            <v>12202.57</v>
          </cell>
        </row>
        <row r="132">
          <cell r="A132" t="str">
            <v>571020</v>
          </cell>
          <cell r="B132" t="str">
            <v xml:space="preserve">571020 Utilities Exp-Telephone </v>
          </cell>
          <cell r="C132">
            <v>10561875.85</v>
          </cell>
        </row>
        <row r="133">
          <cell r="A133" t="str">
            <v>571040</v>
          </cell>
          <cell r="B133" t="str">
            <v xml:space="preserve">571040 Utilities Expenses - Water </v>
          </cell>
          <cell r="C133">
            <v>106971.95</v>
          </cell>
        </row>
        <row r="134">
          <cell r="A134" t="str">
            <v>571050</v>
          </cell>
          <cell r="B134" t="str">
            <v xml:space="preserve">571050 Utilities Exp-Other </v>
          </cell>
          <cell r="C134">
            <v>305922.82</v>
          </cell>
        </row>
        <row r="135">
          <cell r="A135" t="str">
            <v>572010</v>
          </cell>
          <cell r="B135" t="str">
            <v xml:space="preserve">572010 Rental &amp; Lease Exp-Office </v>
          </cell>
          <cell r="C135">
            <v>271203.34000000003</v>
          </cell>
        </row>
        <row r="136">
          <cell r="A136" t="str">
            <v>572035</v>
          </cell>
          <cell r="B136" t="str">
            <v xml:space="preserve">572035 Rental &amp; Lease Exp-Pers Computers </v>
          </cell>
          <cell r="C136">
            <v>2410.87</v>
          </cell>
        </row>
        <row r="137">
          <cell r="A137" t="str">
            <v>621011</v>
          </cell>
          <cell r="B137" t="str">
            <v xml:space="preserve">621011 Information Technology </v>
          </cell>
          <cell r="C137">
            <v>-14672578.199999999</v>
          </cell>
        </row>
        <row r="138">
          <cell r="A138" t="str">
            <v>621012</v>
          </cell>
          <cell r="B138" t="str">
            <v xml:space="preserve">621012 Purchasing &amp; Logistics </v>
          </cell>
          <cell r="C138">
            <v>-3087794.07</v>
          </cell>
        </row>
        <row r="139">
          <cell r="A139" t="str">
            <v>621013</v>
          </cell>
          <cell r="B139" t="str">
            <v xml:space="preserve">621013 Office Support Services </v>
          </cell>
          <cell r="C139">
            <v>-782953.19</v>
          </cell>
        </row>
        <row r="140">
          <cell r="A140" t="str">
            <v>621014</v>
          </cell>
          <cell r="B140" t="str">
            <v xml:space="preserve">621014 Facilities Management </v>
          </cell>
          <cell r="C140">
            <v>-6824694.8899999997</v>
          </cell>
        </row>
        <row r="141">
          <cell r="A141" t="str">
            <v>621015</v>
          </cell>
          <cell r="B141" t="str">
            <v xml:space="preserve">621015 Security Services </v>
          </cell>
          <cell r="C141">
            <v>-2319493.62</v>
          </cell>
        </row>
        <row r="142">
          <cell r="A142" t="str">
            <v>621016</v>
          </cell>
          <cell r="B142" t="str">
            <v xml:space="preserve">621016 Fleet Maintenance </v>
          </cell>
          <cell r="C142">
            <v>435427.36</v>
          </cell>
        </row>
        <row r="143">
          <cell r="A143" t="str">
            <v>621017</v>
          </cell>
          <cell r="B143" t="str">
            <v xml:space="preserve">621017 Fleet Adj, Damg, Mod </v>
          </cell>
          <cell r="C143">
            <v>32611.41</v>
          </cell>
        </row>
        <row r="144">
          <cell r="A144" t="str">
            <v>621019</v>
          </cell>
          <cell r="B144" t="str">
            <v xml:space="preserve">621019 Fleet Services </v>
          </cell>
          <cell r="C144">
            <v>2185.2800000000002</v>
          </cell>
        </row>
        <row r="145">
          <cell r="A145" t="str">
            <v>621023</v>
          </cell>
          <cell r="B145" t="str">
            <v xml:space="preserve">621023 Shops </v>
          </cell>
          <cell r="C145">
            <v>201462.04</v>
          </cell>
        </row>
        <row r="146">
          <cell r="A146" t="str">
            <v>621024</v>
          </cell>
          <cell r="B146" t="str">
            <v xml:space="preserve">621024 Removal Costs </v>
          </cell>
          <cell r="C146">
            <v>1336.32</v>
          </cell>
        </row>
        <row r="147">
          <cell r="A147" t="str">
            <v>641001</v>
          </cell>
          <cell r="B147" t="str">
            <v xml:space="preserve">641001 Construction Overhead </v>
          </cell>
          <cell r="C147">
            <v>25267.45</v>
          </cell>
        </row>
        <row r="148">
          <cell r="A148" t="str">
            <v>641002</v>
          </cell>
          <cell r="B148" t="str">
            <v xml:space="preserve">641002 Stores Overhead </v>
          </cell>
          <cell r="C148">
            <v>-12374710.029999999</v>
          </cell>
        </row>
        <row r="149">
          <cell r="A149" t="str">
            <v>641003</v>
          </cell>
          <cell r="B149" t="str">
            <v xml:space="preserve">641003 Transportation Overhead </v>
          </cell>
          <cell r="C149">
            <v>2810.34</v>
          </cell>
        </row>
        <row r="150">
          <cell r="A150" t="str">
            <v>642006</v>
          </cell>
          <cell r="B150" t="str">
            <v xml:space="preserve">642006 Projects </v>
          </cell>
          <cell r="C150">
            <v>-5867802.4000000004</v>
          </cell>
        </row>
        <row r="151">
          <cell r="A151" t="str">
            <v>642051</v>
          </cell>
          <cell r="B151" t="str">
            <v xml:space="preserve">642051 Investment Recovery </v>
          </cell>
          <cell r="C151">
            <v>-334226.02</v>
          </cell>
        </row>
        <row r="152">
          <cell r="A152" t="str">
            <v>642052</v>
          </cell>
          <cell r="B152" t="str">
            <v xml:space="preserve">642052 Financial Transactions Fixed </v>
          </cell>
          <cell r="C152">
            <v>-7338177.3399999999</v>
          </cell>
        </row>
        <row r="153">
          <cell r="A153" t="str">
            <v>642053</v>
          </cell>
          <cell r="B153" t="str">
            <v xml:space="preserve">642053 Shared Services Admin &amp; X-Charges </v>
          </cell>
          <cell r="C153">
            <v>-6734999.3700000001</v>
          </cell>
        </row>
        <row r="154">
          <cell r="A154" t="str">
            <v>642057</v>
          </cell>
          <cell r="B154" t="str">
            <v xml:space="preserve">642057 Office Support Services - Fixed </v>
          </cell>
          <cell r="C154">
            <v>-65053.919999999998</v>
          </cell>
        </row>
        <row r="155">
          <cell r="A155" t="str">
            <v>642058</v>
          </cell>
          <cell r="B155" t="str">
            <v xml:space="preserve">642058 Facility Management - Fixed </v>
          </cell>
          <cell r="C155">
            <v>-46321.08</v>
          </cell>
        </row>
        <row r="156">
          <cell r="A156" t="str">
            <v>642059</v>
          </cell>
          <cell r="B156" t="str">
            <v xml:space="preserve">642059 Facility Operations &amp; Maint. </v>
          </cell>
          <cell r="C156">
            <v>-3412159.41</v>
          </cell>
        </row>
        <row r="157">
          <cell r="A157" t="str">
            <v>642060</v>
          </cell>
          <cell r="B157" t="str">
            <v xml:space="preserve">642060 Security Services </v>
          </cell>
          <cell r="C157">
            <v>-1968951.24</v>
          </cell>
        </row>
        <row r="158">
          <cell r="A158" t="str">
            <v>642061</v>
          </cell>
          <cell r="B158" t="str">
            <v xml:space="preserve">642061 Purchasing/Contract Services </v>
          </cell>
          <cell r="C158">
            <v>-3620146.28</v>
          </cell>
        </row>
        <row r="159">
          <cell r="A159" t="str">
            <v>642062</v>
          </cell>
          <cell r="B159" t="str">
            <v xml:space="preserve">642062 Material Logistics </v>
          </cell>
          <cell r="C159">
            <v>-3061013.98</v>
          </cell>
        </row>
        <row r="160">
          <cell r="A160" t="str">
            <v>642064</v>
          </cell>
          <cell r="B160" t="str">
            <v xml:space="preserve">642064 IT Desktop Support </v>
          </cell>
          <cell r="C160">
            <v>-119623.84</v>
          </cell>
        </row>
        <row r="161">
          <cell r="A161" t="str">
            <v>642066</v>
          </cell>
          <cell r="B161" t="str">
            <v xml:space="preserve">642066 Purchasing &amp; Materials Mgmt </v>
          </cell>
          <cell r="C161">
            <v>-174229</v>
          </cell>
        </row>
        <row r="162">
          <cell r="A162" t="str">
            <v>642068</v>
          </cell>
          <cell r="B162" t="str">
            <v xml:space="preserve">642068 IT Telecom Services </v>
          </cell>
          <cell r="C162">
            <v>-11551.13</v>
          </cell>
        </row>
        <row r="163">
          <cell r="A163" t="str">
            <v>642071</v>
          </cell>
          <cell r="B163" t="str">
            <v xml:space="preserve">642071 Fleet Allocation </v>
          </cell>
          <cell r="C163">
            <v>218583.37</v>
          </cell>
        </row>
        <row r="164">
          <cell r="A164" t="str">
            <v>642078</v>
          </cell>
          <cell r="B164" t="str">
            <v xml:space="preserve">642078 Labor Allocation </v>
          </cell>
          <cell r="C164">
            <v>65.5</v>
          </cell>
        </row>
        <row r="165">
          <cell r="A165" t="str">
            <v>642080</v>
          </cell>
          <cell r="B165" t="str">
            <v xml:space="preserve">642080 Capitalized Labor Allocation </v>
          </cell>
          <cell r="C165">
            <v>-3068872.02</v>
          </cell>
        </row>
        <row r="166">
          <cell r="A166" t="str">
            <v>642083</v>
          </cell>
          <cell r="B166" t="str">
            <v xml:space="preserve">642083 Shared Services Allocation </v>
          </cell>
          <cell r="C166">
            <v>-53640.78</v>
          </cell>
        </row>
        <row r="167">
          <cell r="A167" t="str">
            <v>642088</v>
          </cell>
          <cell r="B167" t="str">
            <v xml:space="preserve">642088 Convenience Copiers </v>
          </cell>
          <cell r="C167">
            <v>-998838.04</v>
          </cell>
        </row>
        <row r="168">
          <cell r="A168" t="str">
            <v>642089</v>
          </cell>
          <cell r="B168" t="str">
            <v xml:space="preserve">642089 Appliance Sales </v>
          </cell>
          <cell r="C168">
            <v>-168081</v>
          </cell>
        </row>
        <row r="169">
          <cell r="A169" t="str">
            <v>642094</v>
          </cell>
          <cell r="B169" t="str">
            <v xml:space="preserve">642094 Internal Allocation </v>
          </cell>
          <cell r="C169">
            <v>1067004</v>
          </cell>
        </row>
        <row r="170">
          <cell r="A170" t="str">
            <v>642097</v>
          </cell>
          <cell r="B170" t="str">
            <v xml:space="preserve">642097 Mail Services </v>
          </cell>
          <cell r="C170">
            <v>-939904.65</v>
          </cell>
        </row>
        <row r="171">
          <cell r="A171" t="str">
            <v>642098</v>
          </cell>
          <cell r="B171" t="str">
            <v xml:space="preserve">642098 Records Management </v>
          </cell>
          <cell r="C171">
            <v>-367340.88</v>
          </cell>
        </row>
        <row r="172">
          <cell r="A172" t="str">
            <v>642099</v>
          </cell>
          <cell r="B172" t="str">
            <v xml:space="preserve">642099 IT Admin &amp; X-Charges </v>
          </cell>
          <cell r="C172">
            <v>-2193729.17</v>
          </cell>
        </row>
        <row r="173">
          <cell r="A173" t="str">
            <v>643001</v>
          </cell>
          <cell r="B173" t="str">
            <v xml:space="preserve">643001 Labor-ST-IntActAlloc </v>
          </cell>
          <cell r="C173">
            <v>36380.51</v>
          </cell>
        </row>
        <row r="174">
          <cell r="A174" t="str">
            <v>643002</v>
          </cell>
          <cell r="B174" t="str">
            <v xml:space="preserve">643002 Labor 1 1/2-IntActAl </v>
          </cell>
          <cell r="C174">
            <v>-4177.74</v>
          </cell>
        </row>
        <row r="175">
          <cell r="A175" t="str">
            <v>643003</v>
          </cell>
          <cell r="B175" t="str">
            <v xml:space="preserve">643003 Labor-DBL-IntActAll </v>
          </cell>
          <cell r="C175">
            <v>-42723.59</v>
          </cell>
        </row>
        <row r="176">
          <cell r="A176" t="str">
            <v>643004</v>
          </cell>
          <cell r="B176" t="str">
            <v xml:space="preserve">643004 Billable Hours </v>
          </cell>
          <cell r="C176">
            <v>-7948632.1500000004</v>
          </cell>
        </row>
        <row r="177">
          <cell r="A177" t="str">
            <v>643007</v>
          </cell>
          <cell r="B177" t="str">
            <v xml:space="preserve">643007 Administrative Labor </v>
          </cell>
          <cell r="C177">
            <v>84545.12</v>
          </cell>
        </row>
        <row r="178">
          <cell r="A178" t="str">
            <v>643009</v>
          </cell>
          <cell r="B178" t="str">
            <v xml:space="preserve">643009 Internal Audit Department Labor </v>
          </cell>
          <cell r="C178">
            <v>206005.14</v>
          </cell>
        </row>
        <row r="179">
          <cell r="A179" t="str">
            <v>643501</v>
          </cell>
          <cell r="B179" t="str">
            <v xml:space="preserve">643501 Fleet Fuel </v>
          </cell>
          <cell r="C179">
            <v>33265.81</v>
          </cell>
        </row>
        <row r="180">
          <cell r="A180" t="str">
            <v>643502</v>
          </cell>
          <cell r="B180" t="str">
            <v xml:space="preserve">643502 Fleet Pool Vehicles </v>
          </cell>
          <cell r="C180">
            <v>5898.12</v>
          </cell>
        </row>
        <row r="181">
          <cell r="A181" t="str">
            <v>643503</v>
          </cell>
          <cell r="B181" t="str">
            <v xml:space="preserve">643503 Training </v>
          </cell>
          <cell r="C181">
            <v>42225.919999999998</v>
          </cell>
        </row>
        <row r="182">
          <cell r="A182" t="str">
            <v>643505</v>
          </cell>
          <cell r="B182" t="str">
            <v xml:space="preserve">643505 Facility ED&amp;C Services </v>
          </cell>
          <cell r="C182">
            <v>-1713427.69</v>
          </cell>
        </row>
        <row r="183">
          <cell r="A183" t="str">
            <v>643506</v>
          </cell>
          <cell r="B183" t="str">
            <v xml:space="preserve">643506 Office Support Srvs Variable </v>
          </cell>
          <cell r="C183">
            <v>-6</v>
          </cell>
        </row>
        <row r="184">
          <cell r="A184" t="str">
            <v>643507</v>
          </cell>
          <cell r="B184" t="str">
            <v xml:space="preserve">643507 IT Solutions Delivery </v>
          </cell>
          <cell r="C184">
            <v>-22668105</v>
          </cell>
        </row>
        <row r="185">
          <cell r="A185" t="str">
            <v>643508</v>
          </cell>
          <cell r="B185" t="str">
            <v xml:space="preserve">643508 IT Desktop Support </v>
          </cell>
          <cell r="C185">
            <v>-32828325.48</v>
          </cell>
        </row>
        <row r="186">
          <cell r="A186" t="str">
            <v>643509</v>
          </cell>
          <cell r="B186" t="str">
            <v xml:space="preserve">643509 Customer Billings / Inserts </v>
          </cell>
          <cell r="C186">
            <v>-1287713.68</v>
          </cell>
        </row>
        <row r="187">
          <cell r="A187" t="str">
            <v>643510</v>
          </cell>
          <cell r="B187" t="str">
            <v xml:space="preserve">643510 IT Telecom Services </v>
          </cell>
          <cell r="C187">
            <v>-13775474.720000001</v>
          </cell>
        </row>
        <row r="188">
          <cell r="A188" t="str">
            <v>643516</v>
          </cell>
          <cell r="B188" t="str">
            <v xml:space="preserve">643516 Logistics Hours </v>
          </cell>
          <cell r="C188">
            <v>-108660.55</v>
          </cell>
        </row>
        <row r="189">
          <cell r="A189" t="str">
            <v>643517</v>
          </cell>
          <cell r="B189" t="str">
            <v xml:space="preserve">643517 IT Training </v>
          </cell>
          <cell r="C189">
            <v>-1669.36</v>
          </cell>
        </row>
        <row r="190">
          <cell r="A190" t="str">
            <v>643518</v>
          </cell>
          <cell r="B190" t="str">
            <v xml:space="preserve">643518 Purchasing Hours </v>
          </cell>
          <cell r="C190">
            <v>-400602.73</v>
          </cell>
        </row>
        <row r="191">
          <cell r="A191" t="str">
            <v>643519</v>
          </cell>
          <cell r="B191" t="str">
            <v xml:space="preserve">643519 Graphics </v>
          </cell>
          <cell r="C191">
            <v>-635902.30000000005</v>
          </cell>
        </row>
        <row r="192">
          <cell r="A192" t="str">
            <v>643520</v>
          </cell>
          <cell r="B192" t="str">
            <v xml:space="preserve">643520 Fine Printing </v>
          </cell>
          <cell r="C192">
            <v>-232496</v>
          </cell>
        </row>
        <row r="193">
          <cell r="A193" t="str">
            <v>643521</v>
          </cell>
          <cell r="B193" t="str">
            <v xml:space="preserve">643521 Office Supplies </v>
          </cell>
          <cell r="C193">
            <v>-1012915.45</v>
          </cell>
        </row>
        <row r="194">
          <cell r="A194" t="str">
            <v>643522</v>
          </cell>
          <cell r="B194" t="str">
            <v xml:space="preserve">643522 Fleet Testing </v>
          </cell>
          <cell r="C194">
            <v>395</v>
          </cell>
        </row>
        <row r="195">
          <cell r="A195" t="str">
            <v>643523</v>
          </cell>
          <cell r="B195" t="str">
            <v xml:space="preserve">643523 Transportation Expense </v>
          </cell>
          <cell r="C195">
            <v>7.79</v>
          </cell>
        </row>
        <row r="196">
          <cell r="A196" t="str">
            <v>643524</v>
          </cell>
          <cell r="B196" t="str">
            <v xml:space="preserve">643524 Document Services </v>
          </cell>
          <cell r="C196">
            <v>-1841925</v>
          </cell>
        </row>
        <row r="197">
          <cell r="A197" t="str">
            <v>643526</v>
          </cell>
          <cell r="B197" t="str">
            <v xml:space="preserve">643526 Forms Design and Management </v>
          </cell>
          <cell r="C197">
            <v>-355529.19</v>
          </cell>
        </row>
        <row r="198">
          <cell r="A198" t="str">
            <v>643528</v>
          </cell>
          <cell r="B198" t="str">
            <v xml:space="preserve">643528 Technical Support Billings </v>
          </cell>
          <cell r="C198">
            <v>33578.85</v>
          </cell>
        </row>
        <row r="199">
          <cell r="A199" t="str">
            <v>643529</v>
          </cell>
          <cell r="B199" t="str">
            <v xml:space="preserve">643529 Accounts Payable Srvs </v>
          </cell>
          <cell r="C199">
            <v>-30076.36</v>
          </cell>
        </row>
        <row r="200">
          <cell r="A200" t="str">
            <v>643533</v>
          </cell>
          <cell r="B200" t="str">
            <v xml:space="preserve">643533 SS Financial Services Hours </v>
          </cell>
          <cell r="C200">
            <v>-5480</v>
          </cell>
        </row>
        <row r="201">
          <cell r="A201" t="str">
            <v>643534</v>
          </cell>
          <cell r="B201" t="str">
            <v xml:space="preserve">643534 SS Administration Hours </v>
          </cell>
          <cell r="C201">
            <v>-1707.5</v>
          </cell>
        </row>
        <row r="202">
          <cell r="A202" t="str">
            <v>702050</v>
          </cell>
          <cell r="B202" t="str">
            <v xml:space="preserve">702050 Depreciation Exp-Transportation </v>
          </cell>
          <cell r="C202">
            <v>365823.56</v>
          </cell>
        </row>
        <row r="203">
          <cell r="A203" t="str">
            <v>708120</v>
          </cell>
          <cell r="B203" t="str">
            <v xml:space="preserve">708120 Interest Exp-AFUDC-Debt </v>
          </cell>
          <cell r="C203">
            <v>-74796.98</v>
          </cell>
        </row>
        <row r="204">
          <cell r="A204" t="str">
            <v>708140</v>
          </cell>
          <cell r="B204" t="str">
            <v xml:space="preserve">708140 Interest Expense-Other </v>
          </cell>
          <cell r="C204">
            <v>231.29</v>
          </cell>
        </row>
        <row r="205">
          <cell r="A205" t="str">
            <v>711998</v>
          </cell>
          <cell r="B205" t="str">
            <v xml:space="preserve">711998 Interest Exp-AFUDC Equity </v>
          </cell>
          <cell r="C205">
            <v>105104.39</v>
          </cell>
        </row>
        <row r="206">
          <cell r="A206" t="str">
            <v>711999</v>
          </cell>
          <cell r="B206" t="str">
            <v xml:space="preserve">711999 Interest Exp-AFUDC Debt </v>
          </cell>
          <cell r="C206">
            <v>95465.84</v>
          </cell>
        </row>
        <row r="207">
          <cell r="A207" t="str">
            <v>720020</v>
          </cell>
          <cell r="B207" t="str">
            <v xml:space="preserve">720020 Permits &amp; Licenses </v>
          </cell>
          <cell r="C207">
            <v>365</v>
          </cell>
        </row>
        <row r="208">
          <cell r="A208" t="str">
            <v>720030</v>
          </cell>
          <cell r="B208" t="str">
            <v xml:space="preserve">720030 Ind Assoc Fees/Dues </v>
          </cell>
          <cell r="C208">
            <v>-15000</v>
          </cell>
        </row>
        <row r="209">
          <cell r="A209" t="str">
            <v>722010</v>
          </cell>
          <cell r="B209" t="str">
            <v xml:space="preserve">722010 Penalties &amp; Fines </v>
          </cell>
          <cell r="C209">
            <v>36629.89</v>
          </cell>
        </row>
        <row r="210">
          <cell r="A210" t="str">
            <v>722140</v>
          </cell>
          <cell r="B210" t="str">
            <v xml:space="preserve">722140 Misc Taxes Exp </v>
          </cell>
          <cell r="C210">
            <v>74642.559999999998</v>
          </cell>
        </row>
        <row r="211">
          <cell r="A211" t="str">
            <v>722160</v>
          </cell>
          <cell r="B211" t="str">
            <v xml:space="preserve">722160 Other Taxes Exp-FICA </v>
          </cell>
          <cell r="C211">
            <v>5213352.6100000003</v>
          </cell>
        </row>
        <row r="212">
          <cell r="A212" t="str">
            <v>722170</v>
          </cell>
          <cell r="B212" t="str">
            <v xml:space="preserve">722170 Other Taxes Exp-Unemployment </v>
          </cell>
          <cell r="C212">
            <v>222284.05</v>
          </cell>
        </row>
        <row r="213">
          <cell r="A213" t="str">
            <v>722181</v>
          </cell>
          <cell r="B213" t="str">
            <v xml:space="preserve">722181 Misc Empl Taxes </v>
          </cell>
          <cell r="C213">
            <v>1750.96</v>
          </cell>
        </row>
      </sheetData>
      <sheetData sheetId="6" refreshError="1">
        <row r="6">
          <cell r="A6" t="str">
            <v>401010</v>
          </cell>
          <cell r="B6" t="str">
            <v xml:space="preserve">401010 Elec Sales-Residential-Base </v>
          </cell>
          <cell r="C6">
            <v>-304239612.44999999</v>
          </cell>
        </row>
        <row r="7">
          <cell r="A7" t="str">
            <v>401016</v>
          </cell>
          <cell r="B7" t="str">
            <v xml:space="preserve">401016 Elec Sales-Residential-Fuel </v>
          </cell>
          <cell r="C7">
            <v>-27114016.93</v>
          </cell>
        </row>
        <row r="8">
          <cell r="A8" t="str">
            <v>401100</v>
          </cell>
          <cell r="B8" t="str">
            <v xml:space="preserve">401100 Elec Sales-Comm GL-Base </v>
          </cell>
          <cell r="C8">
            <v>-792750.86</v>
          </cell>
        </row>
        <row r="9">
          <cell r="A9" t="str">
            <v>401110</v>
          </cell>
          <cell r="B9" t="str">
            <v xml:space="preserve">401110 Elec Sales-Comm MGS-D-Base </v>
          </cell>
          <cell r="C9">
            <v>-172116121.13</v>
          </cell>
        </row>
        <row r="10">
          <cell r="A10" t="str">
            <v>401120</v>
          </cell>
          <cell r="B10" t="str">
            <v xml:space="preserve">401120 Elec Sales-Comm MGS-T-Base </v>
          </cell>
          <cell r="C10">
            <v>-93726.29</v>
          </cell>
        </row>
        <row r="11">
          <cell r="A11" t="str">
            <v>401130</v>
          </cell>
          <cell r="B11" t="str">
            <v xml:space="preserve">401130 Elec Sales-Comm LGS-D-Base </v>
          </cell>
          <cell r="C11">
            <v>-6094761.2400000002</v>
          </cell>
        </row>
        <row r="12">
          <cell r="A12" t="str">
            <v>401150</v>
          </cell>
          <cell r="B12" t="str">
            <v xml:space="preserve">401150 Elec Sales-Comm SPL-Base </v>
          </cell>
          <cell r="C12">
            <v>-179725.5</v>
          </cell>
        </row>
        <row r="13">
          <cell r="A13" t="str">
            <v>401500</v>
          </cell>
          <cell r="B13" t="str">
            <v xml:space="preserve">401500 Elec Sales-S Ind MGS-D-Base </v>
          </cell>
          <cell r="C13">
            <v>-7897675.54</v>
          </cell>
        </row>
        <row r="14">
          <cell r="A14" t="str">
            <v>401510</v>
          </cell>
          <cell r="B14" t="str">
            <v xml:space="preserve">401510 Elec Sales-S Ind MGS-T-Base </v>
          </cell>
          <cell r="C14">
            <v>-1154591.8500000001</v>
          </cell>
        </row>
        <row r="15">
          <cell r="A15" t="str">
            <v>401520</v>
          </cell>
          <cell r="B15" t="str">
            <v xml:space="preserve">401520 Elec Sales-S Ind LGS-D-Base </v>
          </cell>
          <cell r="C15">
            <v>-81396043.609999999</v>
          </cell>
        </row>
        <row r="16">
          <cell r="A16" t="str">
            <v>401530</v>
          </cell>
          <cell r="B16" t="str">
            <v xml:space="preserve">401530 Elec Sales-S Ind LGS-T-Base </v>
          </cell>
          <cell r="C16">
            <v>-479773.99</v>
          </cell>
        </row>
        <row r="17">
          <cell r="A17" t="str">
            <v>401540</v>
          </cell>
          <cell r="B17" t="str">
            <v xml:space="preserve">401540 Elec Sales-S Ind SBBLGS-D-Base </v>
          </cell>
          <cell r="C17">
            <v>-81323.83</v>
          </cell>
        </row>
        <row r="18">
          <cell r="A18" t="str">
            <v>401560</v>
          </cell>
          <cell r="B18" t="str">
            <v xml:space="preserve">401560 Elec Sales-S Ind LSEI-Base </v>
          </cell>
          <cell r="C18">
            <v>-905749.13</v>
          </cell>
        </row>
        <row r="19">
          <cell r="A19" t="str">
            <v>401564</v>
          </cell>
          <cell r="B19" t="str">
            <v xml:space="preserve">401564 Elec Sales-S Ind LSEI-Franchise </v>
          </cell>
          <cell r="C19">
            <v>-82500.350000000006</v>
          </cell>
        </row>
        <row r="20">
          <cell r="A20" t="str">
            <v>401670</v>
          </cell>
          <cell r="B20" t="str">
            <v xml:space="preserve">401670 Elec Sales-S Ind SBBMGS-D-Base </v>
          </cell>
          <cell r="C20">
            <v>-6778.7</v>
          </cell>
        </row>
        <row r="21">
          <cell r="A21" t="str">
            <v>402000</v>
          </cell>
          <cell r="B21" t="str">
            <v xml:space="preserve">402000 Elec Sales-Lg Ind LOS-A-Base </v>
          </cell>
          <cell r="C21">
            <v>-26704342.690000001</v>
          </cell>
        </row>
        <row r="22">
          <cell r="A22" t="str">
            <v>402004</v>
          </cell>
          <cell r="B22" t="str">
            <v xml:space="preserve">402004 Elec Sales-Lg Ind LOS-A-Franch </v>
          </cell>
          <cell r="C22">
            <v>-767885.7</v>
          </cell>
        </row>
        <row r="23">
          <cell r="A23" t="str">
            <v>402010</v>
          </cell>
          <cell r="B23" t="str">
            <v xml:space="preserve">402010 Elec Sales-Lg Ind LOS-B-Base </v>
          </cell>
          <cell r="C23">
            <v>-10892990.960000001</v>
          </cell>
        </row>
        <row r="24">
          <cell r="A24" t="str">
            <v>402014</v>
          </cell>
          <cell r="B24" t="str">
            <v xml:space="preserve">402014 Elec Sales-Lg Ind LOS-B-Franch </v>
          </cell>
          <cell r="C24">
            <v>-119821.48</v>
          </cell>
        </row>
        <row r="25">
          <cell r="A25" t="str">
            <v>402020</v>
          </cell>
          <cell r="B25" t="str">
            <v xml:space="preserve">402020 Elec Sales-Lg Ind IS-30-Base </v>
          </cell>
          <cell r="C25">
            <v>-3464414.82</v>
          </cell>
        </row>
        <row r="26">
          <cell r="A26" t="str">
            <v>402024</v>
          </cell>
          <cell r="B26" t="str">
            <v xml:space="preserve">402024 Elec Sales-Lg Ind IS-30-Franch </v>
          </cell>
          <cell r="C26">
            <v>-147456.16</v>
          </cell>
        </row>
        <row r="27">
          <cell r="A27" t="str">
            <v>402030</v>
          </cell>
          <cell r="B27" t="str">
            <v xml:space="preserve">402030 Elec Sales-Lg Ind ISS-Base </v>
          </cell>
          <cell r="C27">
            <v>-575999.27</v>
          </cell>
        </row>
        <row r="28">
          <cell r="A28" t="str">
            <v>402040</v>
          </cell>
          <cell r="B28" t="str">
            <v xml:space="preserve">402040 Elec Sales-Lg Ind SES-D-Base </v>
          </cell>
          <cell r="C28">
            <v>-196699.04</v>
          </cell>
        </row>
        <row r="29">
          <cell r="A29" t="str">
            <v>402044</v>
          </cell>
          <cell r="B29" t="str">
            <v xml:space="preserve">402044 Elec Sales-Lg Ind SES-D-Franch </v>
          </cell>
          <cell r="C29">
            <v>-16157.19</v>
          </cell>
        </row>
        <row r="30">
          <cell r="A30" t="str">
            <v>402050</v>
          </cell>
          <cell r="B30" t="str">
            <v xml:space="preserve">402050 Elec Sales-Lg Ind SES-T-Base </v>
          </cell>
          <cell r="C30">
            <v>-2713990.91</v>
          </cell>
        </row>
        <row r="31">
          <cell r="A31" t="str">
            <v>402054</v>
          </cell>
          <cell r="B31" t="str">
            <v xml:space="preserve">402054 Elec Sales-Lg Ind SES-T-Franch </v>
          </cell>
          <cell r="C31">
            <v>-10450.200000000001</v>
          </cell>
        </row>
        <row r="32">
          <cell r="A32" t="str">
            <v>402060</v>
          </cell>
          <cell r="B32" t="str">
            <v xml:space="preserve">402060 Elec Sales-Lg Ind EIS-D-Base </v>
          </cell>
          <cell r="C32">
            <v>-415333.32</v>
          </cell>
        </row>
        <row r="33">
          <cell r="A33" t="str">
            <v>402070</v>
          </cell>
          <cell r="B33" t="str">
            <v xml:space="preserve">402070 Elec Sales-Lg Ind EIS-T-Base </v>
          </cell>
          <cell r="C33">
            <v>-438633.17</v>
          </cell>
        </row>
        <row r="34">
          <cell r="A34" t="str">
            <v>402080</v>
          </cell>
          <cell r="B34" t="str">
            <v xml:space="preserve">402080 Elec Sales-Lg Ind SCP-Base </v>
          </cell>
          <cell r="C34">
            <v>-14728719.390000001</v>
          </cell>
        </row>
        <row r="35">
          <cell r="A35" t="str">
            <v>402084</v>
          </cell>
          <cell r="B35" t="str">
            <v xml:space="preserve">402084 Elec Sales-Lg Ind SCP-Franchise </v>
          </cell>
          <cell r="C35">
            <v>-37542.769999999997</v>
          </cell>
        </row>
        <row r="36">
          <cell r="A36" t="str">
            <v>402090</v>
          </cell>
          <cell r="B36" t="str">
            <v xml:space="preserve">402090 LI SBBVAR-Base/BRSD </v>
          </cell>
          <cell r="C36">
            <v>19334.88</v>
          </cell>
        </row>
        <row r="37">
          <cell r="A37" t="str">
            <v>402400</v>
          </cell>
          <cell r="B37" t="str">
            <v xml:space="preserve">402400 Elec Sales-Interrupt IS-I-Base </v>
          </cell>
          <cell r="C37">
            <v>-2541.54</v>
          </cell>
        </row>
        <row r="38">
          <cell r="A38" t="str">
            <v>402404</v>
          </cell>
          <cell r="B38" t="str">
            <v xml:space="preserve">402404 Elec Sales-Interrupt IS-I-Franch </v>
          </cell>
          <cell r="C38">
            <v>-22118.68</v>
          </cell>
        </row>
        <row r="39">
          <cell r="A39" t="str">
            <v>402410</v>
          </cell>
          <cell r="B39" t="str">
            <v xml:space="preserve">402410 Elec Sales-Interrupt IS-10-Base </v>
          </cell>
          <cell r="C39">
            <v>-1694.36</v>
          </cell>
        </row>
        <row r="40">
          <cell r="A40" t="str">
            <v>402414</v>
          </cell>
          <cell r="B40" t="str">
            <v xml:space="preserve">402414 Inter IS-10-Franchis </v>
          </cell>
          <cell r="C40">
            <v>-136453.44</v>
          </cell>
        </row>
        <row r="41">
          <cell r="A41" t="str">
            <v>402424</v>
          </cell>
          <cell r="B41" t="str">
            <v xml:space="preserve">402424 Inter SBI-Franchise </v>
          </cell>
          <cell r="C41">
            <v>-2204.04</v>
          </cell>
        </row>
        <row r="42">
          <cell r="A42" t="str">
            <v>402700</v>
          </cell>
          <cell r="B42" t="str">
            <v xml:space="preserve">402700 Elec Sales-Municipal SPL-Base </v>
          </cell>
          <cell r="C42">
            <v>-362649.4</v>
          </cell>
        </row>
        <row r="43">
          <cell r="A43" t="str">
            <v>402710</v>
          </cell>
          <cell r="B43" t="str">
            <v xml:space="preserve">402710 Public Util TNP-Base </v>
          </cell>
          <cell r="C43">
            <v>-1821960.66</v>
          </cell>
        </row>
        <row r="44">
          <cell r="A44" t="str">
            <v>483010</v>
          </cell>
          <cell r="B44" t="str">
            <v xml:space="preserve">483010 Interest Income </v>
          </cell>
          <cell r="C44">
            <v>-1028.9000000000001</v>
          </cell>
        </row>
        <row r="45">
          <cell r="A45" t="str">
            <v>500050</v>
          </cell>
          <cell r="B45" t="str">
            <v xml:space="preserve">500050 Fuel Exp-Nuclear-Reconcilable </v>
          </cell>
          <cell r="C45">
            <v>23930142.800000001</v>
          </cell>
        </row>
        <row r="46">
          <cell r="A46" t="str">
            <v>515040</v>
          </cell>
          <cell r="B46" t="str">
            <v xml:space="preserve">515040 Sal&amp;Wages Exp-Bonus/Inc-Exempt </v>
          </cell>
          <cell r="C46">
            <v>39600</v>
          </cell>
        </row>
        <row r="47">
          <cell r="A47" t="str">
            <v>515060</v>
          </cell>
          <cell r="B47" t="str">
            <v xml:space="preserve">515060 Sal&amp;Wages Exp-Temporary/Contract </v>
          </cell>
          <cell r="C47">
            <v>390</v>
          </cell>
        </row>
        <row r="48">
          <cell r="A48" t="str">
            <v>517999</v>
          </cell>
          <cell r="B48" t="str">
            <v xml:space="preserve">517999 Sal&amp;Wages Exp-Regular Exempt </v>
          </cell>
          <cell r="C48">
            <v>189950.04</v>
          </cell>
        </row>
        <row r="49">
          <cell r="A49" t="str">
            <v>518160</v>
          </cell>
          <cell r="B49" t="str">
            <v xml:space="preserve">518160 Oth Sal &amp; Benefits </v>
          </cell>
          <cell r="C49">
            <v>302213.39</v>
          </cell>
        </row>
        <row r="50">
          <cell r="A50" t="str">
            <v>521999</v>
          </cell>
          <cell r="B50" t="str">
            <v xml:space="preserve">521999 Sal/Burden Exp-Payroll Burden </v>
          </cell>
          <cell r="C50">
            <v>33697.14</v>
          </cell>
        </row>
        <row r="51">
          <cell r="A51" t="str">
            <v>522010</v>
          </cell>
          <cell r="B51" t="str">
            <v xml:space="preserve">522010 Employ Rel Exp-Employee Travel </v>
          </cell>
          <cell r="C51">
            <v>7793.06</v>
          </cell>
        </row>
        <row r="52">
          <cell r="A52" t="str">
            <v>522030</v>
          </cell>
          <cell r="B52" t="str">
            <v xml:space="preserve">522030 Employ Rel Exp-Registration </v>
          </cell>
          <cell r="C52">
            <v>250</v>
          </cell>
        </row>
        <row r="53">
          <cell r="A53" t="str">
            <v>522040</v>
          </cell>
          <cell r="B53" t="str">
            <v xml:space="preserve">522040 Employ Rel Exp-Dues &amp; Licences </v>
          </cell>
          <cell r="C53">
            <v>745</v>
          </cell>
        </row>
        <row r="54">
          <cell r="A54" t="str">
            <v>522060</v>
          </cell>
          <cell r="B54" t="str">
            <v xml:space="preserve">522060 Employ Rel Exp-Bus Meals/Ent </v>
          </cell>
          <cell r="C54">
            <v>1284.8800000000001</v>
          </cell>
        </row>
        <row r="55">
          <cell r="A55" t="str">
            <v>522061</v>
          </cell>
          <cell r="B55" t="str">
            <v xml:space="preserve">522061 Meals/Ent-PCard </v>
          </cell>
          <cell r="C55">
            <v>848.25</v>
          </cell>
        </row>
        <row r="56">
          <cell r="A56" t="str">
            <v>522130</v>
          </cell>
          <cell r="B56" t="str">
            <v xml:space="preserve">522130 Employ Rel Exp-Miscellaneous </v>
          </cell>
          <cell r="C56">
            <v>13866.6</v>
          </cell>
        </row>
        <row r="57">
          <cell r="A57" t="str">
            <v>530999</v>
          </cell>
          <cell r="B57" t="str">
            <v xml:space="preserve">530999 M&amp;S Expenses - Inventory Issued </v>
          </cell>
          <cell r="C57">
            <v>351.81</v>
          </cell>
        </row>
        <row r="58">
          <cell r="A58" t="str">
            <v>533010</v>
          </cell>
          <cell r="B58" t="str">
            <v xml:space="preserve">533010 M&amp;S Exp-Computer Hardware </v>
          </cell>
          <cell r="C58">
            <v>11247.2</v>
          </cell>
        </row>
        <row r="59">
          <cell r="A59" t="str">
            <v>535010</v>
          </cell>
          <cell r="B59" t="str">
            <v xml:space="preserve">535010 M&amp;S Exp-Office Supplies </v>
          </cell>
          <cell r="C59">
            <v>69.430000000000007</v>
          </cell>
        </row>
        <row r="60">
          <cell r="A60" t="str">
            <v>535015</v>
          </cell>
          <cell r="B60" t="str">
            <v xml:space="preserve">535015 M&amp;S Expenses - P-Card </v>
          </cell>
          <cell r="C60">
            <v>994.72</v>
          </cell>
        </row>
        <row r="61">
          <cell r="A61" t="str">
            <v>543010</v>
          </cell>
          <cell r="B61" t="str">
            <v xml:space="preserve">543010 Contr&amp;Svcs Exp-Prof Svcs-Ded </v>
          </cell>
          <cell r="C61">
            <v>45235.08</v>
          </cell>
        </row>
        <row r="62">
          <cell r="A62" t="str">
            <v>543020</v>
          </cell>
          <cell r="B62" t="str">
            <v xml:space="preserve">543020 Contr&amp;Svcs Exp-Prof Svcs-Non-Ded </v>
          </cell>
          <cell r="C62">
            <v>6310.48</v>
          </cell>
        </row>
        <row r="63">
          <cell r="A63" t="str">
            <v>543050</v>
          </cell>
          <cell r="B63" t="str">
            <v xml:space="preserve">543050 Contr&amp;Svcs Exp-Technical Svcs </v>
          </cell>
          <cell r="C63">
            <v>6442688.5599999996</v>
          </cell>
        </row>
        <row r="64">
          <cell r="A64" t="str">
            <v>550020</v>
          </cell>
          <cell r="B64" t="str">
            <v xml:space="preserve">550020 Adm &amp; Gen Exp - Miscellaneous </v>
          </cell>
          <cell r="C64">
            <v>19123664.5</v>
          </cell>
        </row>
        <row r="65">
          <cell r="A65" t="str">
            <v>550040</v>
          </cell>
          <cell r="B65" t="str">
            <v xml:space="preserve">550040 A &amp; G Exp-Postage/Courier Svcs </v>
          </cell>
          <cell r="C65">
            <v>102.63</v>
          </cell>
        </row>
        <row r="66">
          <cell r="A66" t="str">
            <v>550080</v>
          </cell>
          <cell r="B66" t="str">
            <v xml:space="preserve">550080 A &amp; G Exp-Club Membership &amp; Exp </v>
          </cell>
          <cell r="C66">
            <v>194.2</v>
          </cell>
        </row>
        <row r="67">
          <cell r="A67" t="str">
            <v>550100</v>
          </cell>
          <cell r="B67" t="str">
            <v xml:space="preserve">550100 A &amp; G Exp-Freight </v>
          </cell>
          <cell r="C67">
            <v>61.67</v>
          </cell>
        </row>
        <row r="68">
          <cell r="A68" t="str">
            <v>550130</v>
          </cell>
          <cell r="B68" t="str">
            <v xml:space="preserve">550130 A &amp; G Exp-Nuclear Exp Ownership </v>
          </cell>
          <cell r="C68">
            <v>65949325.740000002</v>
          </cell>
        </row>
        <row r="69">
          <cell r="A69" t="str">
            <v>559951</v>
          </cell>
          <cell r="B69" t="str">
            <v xml:space="preserve">559951 A &amp; G Exp-Capitalized Materials </v>
          </cell>
          <cell r="C69">
            <v>-994.72</v>
          </cell>
        </row>
        <row r="70">
          <cell r="A70" t="str">
            <v>559952</v>
          </cell>
          <cell r="B70" t="str">
            <v xml:space="preserve">559952 A &amp; G Exp-Capitalized AFUDC-Debt </v>
          </cell>
          <cell r="C70">
            <v>-253471.17</v>
          </cell>
        </row>
        <row r="71">
          <cell r="A71" t="str">
            <v>559953</v>
          </cell>
          <cell r="B71" t="str">
            <v xml:space="preserve">559953 Cap AFUDC-Equity </v>
          </cell>
          <cell r="C71">
            <v>-263879.43</v>
          </cell>
        </row>
        <row r="72">
          <cell r="A72" t="str">
            <v>559954</v>
          </cell>
          <cell r="B72" t="str">
            <v xml:space="preserve">559954 A &amp; G Exp-Capitalized Other Exp </v>
          </cell>
          <cell r="C72">
            <v>-25995975.460000001</v>
          </cell>
        </row>
        <row r="73">
          <cell r="A73" t="str">
            <v>569010</v>
          </cell>
          <cell r="B73" t="str">
            <v xml:space="preserve">569010 Leg-Fed/State-Non De </v>
          </cell>
          <cell r="C73">
            <v>6522.93</v>
          </cell>
        </row>
        <row r="74">
          <cell r="A74" t="str">
            <v>642025</v>
          </cell>
          <cell r="B74" t="str">
            <v xml:space="preserve">642025 Finance &amp; Reg </v>
          </cell>
          <cell r="C74">
            <v>54949.72</v>
          </cell>
        </row>
        <row r="75">
          <cell r="A75" t="str">
            <v>642052</v>
          </cell>
          <cell r="B75" t="str">
            <v xml:space="preserve">642052 Financial Transactions Fixed </v>
          </cell>
          <cell r="C75">
            <v>372.96</v>
          </cell>
        </row>
        <row r="76">
          <cell r="A76" t="str">
            <v>642071</v>
          </cell>
          <cell r="B76" t="str">
            <v xml:space="preserve">642071 Fleet Allocation </v>
          </cell>
          <cell r="C76">
            <v>27628.15</v>
          </cell>
        </row>
        <row r="77">
          <cell r="A77" t="str">
            <v>642201</v>
          </cell>
          <cell r="B77" t="str">
            <v xml:space="preserve">642201 Allocation from REI Corporate OH </v>
          </cell>
          <cell r="C77">
            <v>4388725.5</v>
          </cell>
        </row>
        <row r="78">
          <cell r="A78" t="str">
            <v>643004</v>
          </cell>
          <cell r="B78" t="str">
            <v xml:space="preserve">643004 Billable Hours </v>
          </cell>
          <cell r="C78">
            <v>3228.64</v>
          </cell>
        </row>
        <row r="79">
          <cell r="A79" t="str">
            <v>643005</v>
          </cell>
          <cell r="B79" t="str">
            <v xml:space="preserve">643005 Billable Hours Unregulated </v>
          </cell>
          <cell r="C79">
            <v>4416</v>
          </cell>
        </row>
        <row r="80">
          <cell r="A80" t="str">
            <v>643007</v>
          </cell>
          <cell r="B80" t="str">
            <v xml:space="preserve">643007 Administrative Labor </v>
          </cell>
          <cell r="C80">
            <v>18890.400000000001</v>
          </cell>
        </row>
        <row r="81">
          <cell r="A81" t="str">
            <v>643009</v>
          </cell>
          <cell r="B81" t="str">
            <v xml:space="preserve">643009 Internal Audit Department Labor </v>
          </cell>
          <cell r="C81">
            <v>27024.84</v>
          </cell>
        </row>
        <row r="82">
          <cell r="A82" t="str">
            <v>702010</v>
          </cell>
          <cell r="B82" t="str">
            <v xml:space="preserve">702010 Depreciation Exp </v>
          </cell>
          <cell r="C82">
            <v>-416765702.38999999</v>
          </cell>
        </row>
        <row r="83">
          <cell r="A83" t="str">
            <v>702025</v>
          </cell>
          <cell r="B83" t="str">
            <v xml:space="preserve">702025 Depreciation Exp-T-Plan </v>
          </cell>
          <cell r="C83">
            <v>390072175.33999997</v>
          </cell>
        </row>
        <row r="84">
          <cell r="A84" t="str">
            <v>702040</v>
          </cell>
          <cell r="B84" t="str">
            <v xml:space="preserve">702040 Decommissioning Exp </v>
          </cell>
          <cell r="C84">
            <v>14828814.960000001</v>
          </cell>
        </row>
        <row r="85">
          <cell r="A85" t="str">
            <v>702050</v>
          </cell>
          <cell r="B85" t="str">
            <v xml:space="preserve">702050 Depreciation Exp-Transportation </v>
          </cell>
          <cell r="C85">
            <v>93478.9</v>
          </cell>
        </row>
        <row r="86">
          <cell r="A86" t="str">
            <v>711998</v>
          </cell>
          <cell r="B86" t="str">
            <v xml:space="preserve">711998 Interest Exp-AFUDC Equity </v>
          </cell>
          <cell r="C86">
            <v>263879.43</v>
          </cell>
        </row>
        <row r="87">
          <cell r="A87" t="str">
            <v>711999</v>
          </cell>
          <cell r="B87" t="str">
            <v xml:space="preserve">711999 Interest Exp-AFUDC Debt </v>
          </cell>
          <cell r="C87">
            <v>253471.17</v>
          </cell>
        </row>
        <row r="88">
          <cell r="A88" t="str">
            <v>720030</v>
          </cell>
          <cell r="B88" t="str">
            <v xml:space="preserve">720030 Ind Assoc Fees/Dues </v>
          </cell>
          <cell r="C88">
            <v>39670.089999999997</v>
          </cell>
        </row>
        <row r="89">
          <cell r="A89" t="str">
            <v>722020</v>
          </cell>
          <cell r="B89" t="str">
            <v xml:space="preserve">722020 Govt Chg &amp; Levies </v>
          </cell>
          <cell r="C89">
            <v>2797442</v>
          </cell>
        </row>
        <row r="90">
          <cell r="A90" t="str">
            <v>722140</v>
          </cell>
          <cell r="B90" t="str">
            <v xml:space="preserve">722140 Misc Taxes Exp </v>
          </cell>
          <cell r="C90">
            <v>2187465.11</v>
          </cell>
        </row>
        <row r="91">
          <cell r="A91" t="str">
            <v>722150</v>
          </cell>
          <cell r="B91" t="str">
            <v xml:space="preserve">722150 Other Taxes Expenses - Property </v>
          </cell>
          <cell r="C91">
            <v>19233730.32</v>
          </cell>
        </row>
      </sheetData>
      <sheetData sheetId="7" refreshError="1">
        <row r="6">
          <cell r="A6" t="str">
            <v>530999</v>
          </cell>
          <cell r="B6" t="str">
            <v xml:space="preserve">530999 M&amp;S Expenses - Inventory Issued </v>
          </cell>
          <cell r="C6">
            <v>38.43</v>
          </cell>
        </row>
        <row r="7">
          <cell r="A7" t="str">
            <v>550040</v>
          </cell>
          <cell r="B7" t="str">
            <v xml:space="preserve">550040 A &amp; G Exp-Postage/Courier Svcs </v>
          </cell>
          <cell r="C7">
            <v>12.7</v>
          </cell>
        </row>
      </sheetData>
      <sheetData sheetId="8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Face"/>
      <sheetName val="jeact"/>
      <sheetName val="Fac Acc"/>
      <sheetName val="Fac Act"/>
      <sheetName val="Fac TU"/>
      <sheetName val="StorSumm"/>
      <sheetName val="storsumrev"/>
      <sheetName val="storsummact"/>
      <sheetName val="TUByPlt"/>
      <sheetName val="AccPlt"/>
      <sheetName val="ActPl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HLP Div"/>
      <sheetName val="HLP Corp"/>
      <sheetName val="Genco"/>
      <sheetName val="Shared Services"/>
      <sheetName val="Nuclear"/>
      <sheetName val="Hist"/>
      <sheetName val="trial balance"/>
      <sheetName val="485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9">
          <cell r="A9" t="str">
            <v>401010</v>
          </cell>
          <cell r="B9" t="str">
            <v>Elec Sales-Residential-Base</v>
          </cell>
          <cell r="C9">
            <v>-246881665.75</v>
          </cell>
        </row>
        <row r="10">
          <cell r="A10" t="str">
            <v>401012</v>
          </cell>
          <cell r="B10" t="str">
            <v>Elec Sales-Residential-PCRF</v>
          </cell>
          <cell r="C10">
            <v>963260.67</v>
          </cell>
        </row>
        <row r="11">
          <cell r="A11" t="str">
            <v>401016</v>
          </cell>
          <cell r="B11" t="str">
            <v>Elec Sales-Residential-Fuel</v>
          </cell>
          <cell r="C11">
            <v>-145809047.68000001</v>
          </cell>
        </row>
        <row r="12">
          <cell r="A12" t="str">
            <v>401018</v>
          </cell>
          <cell r="B12" t="str">
            <v>Elec Sales-Residential-Fuel Refund</v>
          </cell>
          <cell r="C12">
            <v>-31643037.43</v>
          </cell>
        </row>
        <row r="13">
          <cell r="A13" t="str">
            <v>401100</v>
          </cell>
          <cell r="B13" t="str">
            <v>Elec Sales-Comm GL-Base</v>
          </cell>
          <cell r="C13">
            <v>-2695379.54</v>
          </cell>
        </row>
        <row r="14">
          <cell r="A14" t="str">
            <v>401102</v>
          </cell>
          <cell r="B14" t="str">
            <v>Elec Sales-Comm GL-PCRF</v>
          </cell>
          <cell r="C14">
            <v>2044.77</v>
          </cell>
        </row>
        <row r="15">
          <cell r="A15" t="str">
            <v>401106</v>
          </cell>
          <cell r="B15" t="str">
            <v>Elec Sales-Comm GL-Fuel</v>
          </cell>
          <cell r="C15">
            <v>-675916.16</v>
          </cell>
        </row>
        <row r="16">
          <cell r="A16" t="str">
            <v>401108</v>
          </cell>
          <cell r="B16" t="str">
            <v>Elec Sales-Comm GL-Fuel Refund</v>
          </cell>
          <cell r="C16">
            <v>-114930.97</v>
          </cell>
        </row>
        <row r="17">
          <cell r="A17" t="str">
            <v>401110</v>
          </cell>
          <cell r="B17" t="str">
            <v>Elec Sales-Comm MGS-D-Base</v>
          </cell>
          <cell r="C17">
            <v>-174815225.41999999</v>
          </cell>
        </row>
        <row r="18">
          <cell r="A18" t="str">
            <v>401112</v>
          </cell>
          <cell r="B18" t="str">
            <v>Elec Sales-Comm MGS-D-PCRF</v>
          </cell>
          <cell r="C18">
            <v>586828.1</v>
          </cell>
        </row>
        <row r="19">
          <cell r="A19" t="str">
            <v>401116</v>
          </cell>
          <cell r="B19" t="str">
            <v>Elec Sales-Comm MGS-D-Fuel</v>
          </cell>
          <cell r="C19">
            <v>-116202990.84999999</v>
          </cell>
        </row>
        <row r="20">
          <cell r="A20" t="str">
            <v>401118</v>
          </cell>
          <cell r="B20" t="str">
            <v>Elec Sales-Comm MGS-D-Fuel Refund</v>
          </cell>
          <cell r="C20">
            <v>-23488871.77</v>
          </cell>
        </row>
        <row r="21">
          <cell r="A21" t="str">
            <v>401120</v>
          </cell>
          <cell r="B21" t="str">
            <v>Elec Sales-Comm MGS-T-Base</v>
          </cell>
          <cell r="C21">
            <v>-95928.79</v>
          </cell>
        </row>
        <row r="22">
          <cell r="A22" t="str">
            <v>401122</v>
          </cell>
          <cell r="B22" t="str">
            <v>Elec Sales-Comm MGS-T-PCRF</v>
          </cell>
          <cell r="C22">
            <v>360.25</v>
          </cell>
        </row>
        <row r="23">
          <cell r="A23" t="str">
            <v>401126</v>
          </cell>
          <cell r="B23" t="str">
            <v>Elec Sales-Comm MGS-T-Fuel</v>
          </cell>
          <cell r="C23">
            <v>-68839.399999999994</v>
          </cell>
        </row>
        <row r="24">
          <cell r="A24" t="str">
            <v>401128</v>
          </cell>
          <cell r="B24" t="str">
            <v>Elec Sales-Comm MGS-T-Fuel Refund</v>
          </cell>
          <cell r="C24">
            <v>-12888.33</v>
          </cell>
        </row>
        <row r="25">
          <cell r="A25" t="str">
            <v>401130</v>
          </cell>
          <cell r="B25" t="str">
            <v>Elec Sales-Comm LGS-D-Base</v>
          </cell>
          <cell r="C25">
            <v>-6998701.0099999998</v>
          </cell>
        </row>
        <row r="26">
          <cell r="A26" t="str">
            <v>401132</v>
          </cell>
          <cell r="B26" t="str">
            <v>Elec Sales-Comm LGS-D-PCRF</v>
          </cell>
          <cell r="C26">
            <v>26504.82</v>
          </cell>
        </row>
        <row r="27">
          <cell r="A27" t="str">
            <v>401136</v>
          </cell>
          <cell r="B27" t="str">
            <v>Elec Sales-Comm LGS-D-Fuel</v>
          </cell>
          <cell r="C27">
            <v>-6396294.9000000004</v>
          </cell>
        </row>
        <row r="28">
          <cell r="A28" t="str">
            <v>401138</v>
          </cell>
          <cell r="B28" t="str">
            <v>Elec Sales-Comm LGS-D-Fuel Refund</v>
          </cell>
          <cell r="C28">
            <v>-1216726.29</v>
          </cell>
        </row>
        <row r="29">
          <cell r="A29" t="str">
            <v>401148</v>
          </cell>
          <cell r="B29" t="str">
            <v>Elec Sales-Comm LGS-T-Fuel Refund</v>
          </cell>
          <cell r="C29">
            <v>-1083.8399999999999</v>
          </cell>
        </row>
        <row r="30">
          <cell r="A30" t="str">
            <v>401150</v>
          </cell>
          <cell r="B30" t="str">
            <v>Elec Sales-Comm SPL-Base</v>
          </cell>
          <cell r="C30">
            <v>-3435687.12</v>
          </cell>
        </row>
        <row r="31">
          <cell r="A31" t="str">
            <v>401152</v>
          </cell>
          <cell r="B31" t="str">
            <v>Elec Sales-Comm SPL-PCRF</v>
          </cell>
          <cell r="C31">
            <v>930.93</v>
          </cell>
        </row>
        <row r="32">
          <cell r="A32" t="str">
            <v>401156</v>
          </cell>
          <cell r="B32" t="str">
            <v>Elec Sales-Comm SPL-Fuel</v>
          </cell>
          <cell r="C32">
            <v>-328215.90999999997</v>
          </cell>
        </row>
        <row r="33">
          <cell r="A33" t="str">
            <v>401158</v>
          </cell>
          <cell r="B33" t="str">
            <v>Elec Sales-Comm SPL-Fuel Refund</v>
          </cell>
          <cell r="C33">
            <v>-69906.64</v>
          </cell>
        </row>
        <row r="34">
          <cell r="A34" t="str">
            <v>401190</v>
          </cell>
          <cell r="B34" t="str">
            <v>Elec Sales-Comm GMGS-D-Base</v>
          </cell>
          <cell r="C34">
            <v>-3170425.07</v>
          </cell>
        </row>
        <row r="35">
          <cell r="A35" t="str">
            <v>401191</v>
          </cell>
          <cell r="B35" t="str">
            <v>Elec Sales-Comm GLGS-D-Base</v>
          </cell>
          <cell r="C35">
            <v>-19407.75</v>
          </cell>
        </row>
        <row r="36">
          <cell r="A36" t="str">
            <v>401192</v>
          </cell>
          <cell r="B36" t="str">
            <v>Elec Sales-Comm GPMGS-D-Base</v>
          </cell>
          <cell r="C36">
            <v>585.14</v>
          </cell>
        </row>
        <row r="37">
          <cell r="A37" t="str">
            <v>401194</v>
          </cell>
          <cell r="B37" t="str">
            <v>Elec Sales-Comm GPMGS-D-Fuel</v>
          </cell>
          <cell r="C37">
            <v>-6638754.6600000001</v>
          </cell>
        </row>
        <row r="38">
          <cell r="A38" t="str">
            <v>401195</v>
          </cell>
          <cell r="B38" t="str">
            <v>Elec Sales-Comm GPLGS-D-Fuel</v>
          </cell>
          <cell r="C38">
            <v>-58755.63</v>
          </cell>
        </row>
        <row r="39">
          <cell r="A39" t="str">
            <v>401198</v>
          </cell>
          <cell r="B39" t="str">
            <v>Elec Sales-Comm GMGS-D-CTC</v>
          </cell>
          <cell r="C39">
            <v>-1229040.3899999999</v>
          </cell>
        </row>
        <row r="40">
          <cell r="A40" t="str">
            <v>401199</v>
          </cell>
          <cell r="B40" t="str">
            <v>Elec Sales-Comm GLGS-D-CTC</v>
          </cell>
          <cell r="C40">
            <v>-9362.07</v>
          </cell>
        </row>
        <row r="41">
          <cell r="A41" t="str">
            <v>401200</v>
          </cell>
          <cell r="B41" t="str">
            <v>Elec Sales-Comm GPMGS-D-Fuel Surch</v>
          </cell>
          <cell r="C41">
            <v>-1342595.96</v>
          </cell>
        </row>
        <row r="42">
          <cell r="A42" t="str">
            <v>401202</v>
          </cell>
          <cell r="B42" t="str">
            <v>Elec Sales-Comm GPLGS-D-Fuel Surch</v>
          </cell>
          <cell r="C42">
            <v>-11174.03</v>
          </cell>
        </row>
        <row r="43">
          <cell r="A43" t="str">
            <v>401500</v>
          </cell>
          <cell r="B43" t="str">
            <v>Elec Sales-S Ind MGS-D-Base</v>
          </cell>
          <cell r="C43">
            <v>-7175854.4800000004</v>
          </cell>
        </row>
        <row r="44">
          <cell r="A44" t="str">
            <v>401502</v>
          </cell>
          <cell r="B44" t="str">
            <v>Elec Sales-S Ind MGS-D-PCRF</v>
          </cell>
          <cell r="C44">
            <v>26755.83</v>
          </cell>
        </row>
        <row r="45">
          <cell r="A45" t="str">
            <v>401506</v>
          </cell>
          <cell r="B45" t="str">
            <v>Elec Sales-S Ind MGS-D-Fuel</v>
          </cell>
          <cell r="C45">
            <v>-5299837.21</v>
          </cell>
        </row>
        <row r="46">
          <cell r="A46" t="str">
            <v>401508</v>
          </cell>
          <cell r="B46" t="str">
            <v>Elec Sales-S Ind MGS-D-Fuel Ref</v>
          </cell>
          <cell r="C46">
            <v>-1071716.3</v>
          </cell>
        </row>
        <row r="47">
          <cell r="A47" t="str">
            <v>401510</v>
          </cell>
          <cell r="B47" t="str">
            <v>Elec Sales-S Ind MGS-T-Base</v>
          </cell>
          <cell r="C47">
            <v>-825497.24</v>
          </cell>
        </row>
        <row r="48">
          <cell r="A48" t="str">
            <v>401512</v>
          </cell>
          <cell r="B48" t="str">
            <v>Elec Sales-S Ind MGS-T-PCRF</v>
          </cell>
          <cell r="C48">
            <v>1604.55</v>
          </cell>
        </row>
        <row r="49">
          <cell r="A49" t="str">
            <v>401516</v>
          </cell>
          <cell r="B49" t="str">
            <v>Elec Sales-S Ind MGS-T-Fuel</v>
          </cell>
          <cell r="C49">
            <v>-306595.40000000002</v>
          </cell>
        </row>
        <row r="50">
          <cell r="A50" t="str">
            <v>401518</v>
          </cell>
          <cell r="B50" t="str">
            <v>Elec Sales-S Ind MGS-T-Fuel Ref</v>
          </cell>
          <cell r="C50">
            <v>-114974.67</v>
          </cell>
        </row>
        <row r="51">
          <cell r="A51" t="str">
            <v>401520</v>
          </cell>
          <cell r="B51" t="str">
            <v>Elec Sales-S Ind LGS-D-Base</v>
          </cell>
          <cell r="C51">
            <v>-79754040.670000002</v>
          </cell>
        </row>
        <row r="52">
          <cell r="A52" t="str">
            <v>401522</v>
          </cell>
          <cell r="B52" t="str">
            <v>Elec Sales-S Ind LGS-D-PCRF</v>
          </cell>
          <cell r="C52">
            <v>308052.99</v>
          </cell>
        </row>
        <row r="53">
          <cell r="A53" t="str">
            <v>401526</v>
          </cell>
          <cell r="B53" t="str">
            <v>Elec Sales-S Ind LGS-D-Fuel</v>
          </cell>
          <cell r="C53">
            <v>-74504607.689999998</v>
          </cell>
        </row>
        <row r="54">
          <cell r="A54" t="str">
            <v>401528</v>
          </cell>
          <cell r="B54" t="str">
            <v>Elec Sales-S Ind LGS-D-Fuel Ref</v>
          </cell>
          <cell r="C54">
            <v>-14220333.27</v>
          </cell>
        </row>
        <row r="55">
          <cell r="A55" t="str">
            <v>401530</v>
          </cell>
          <cell r="B55" t="str">
            <v>Elec Sales-S Ind LGS-T-Base</v>
          </cell>
          <cell r="C55">
            <v>-512429.2</v>
          </cell>
        </row>
        <row r="56">
          <cell r="A56" t="str">
            <v>401532</v>
          </cell>
          <cell r="B56" t="str">
            <v>Elec Sales-S Ind LGS-T-PCRF</v>
          </cell>
          <cell r="C56">
            <v>3680.09</v>
          </cell>
        </row>
        <row r="57">
          <cell r="A57" t="str">
            <v>401536</v>
          </cell>
          <cell r="B57" t="str">
            <v>Elec Sales-S Ind LGS-T-Fuel</v>
          </cell>
          <cell r="C57">
            <v>-856519.11</v>
          </cell>
        </row>
        <row r="58">
          <cell r="A58" t="str">
            <v>401538</v>
          </cell>
          <cell r="B58" t="str">
            <v>Elec Sales-S Ind LGS-T-Fuel Ref</v>
          </cell>
          <cell r="C58">
            <v>-184338.27</v>
          </cell>
        </row>
        <row r="59">
          <cell r="A59" t="str">
            <v>401540</v>
          </cell>
          <cell r="B59" t="str">
            <v>Elec Sales-S Ind SBBLGS-D-Base</v>
          </cell>
          <cell r="C59">
            <v>-91651.24</v>
          </cell>
        </row>
        <row r="60">
          <cell r="A60" t="str">
            <v>401542</v>
          </cell>
          <cell r="B60" t="str">
            <v>Elec Sales-S Ind SBBLGS-D-PCRF</v>
          </cell>
          <cell r="C60">
            <v>347.84</v>
          </cell>
        </row>
        <row r="61">
          <cell r="A61" t="str">
            <v>401546</v>
          </cell>
          <cell r="B61" t="str">
            <v>Elec Sales-S Ind SBBLGS-D-Fuel</v>
          </cell>
          <cell r="C61">
            <v>-83931.7</v>
          </cell>
        </row>
        <row r="62">
          <cell r="A62" t="str">
            <v>401548</v>
          </cell>
          <cell r="B62" t="str">
            <v>Elec Sales-S Ind SBBLGS-D-Fuel Ref</v>
          </cell>
          <cell r="C62">
            <v>-15961.95</v>
          </cell>
        </row>
        <row r="63">
          <cell r="A63" t="str">
            <v>401560</v>
          </cell>
          <cell r="B63" t="str">
            <v>Elec Sales-S Ind LSEI-Base</v>
          </cell>
          <cell r="C63">
            <v>-892090.69</v>
          </cell>
        </row>
        <row r="64">
          <cell r="A64" t="str">
            <v>401562</v>
          </cell>
          <cell r="B64" t="str">
            <v>Elec Sales-S Ind LSEI-PCRF</v>
          </cell>
          <cell r="C64">
            <v>4948.82</v>
          </cell>
        </row>
        <row r="65">
          <cell r="A65" t="str">
            <v>401564</v>
          </cell>
          <cell r="B65" t="str">
            <v>Elec Sales-S Ind LSEI-Franchise</v>
          </cell>
          <cell r="C65">
            <v>-98237.09</v>
          </cell>
        </row>
        <row r="66">
          <cell r="A66" t="str">
            <v>401566</v>
          </cell>
          <cell r="B66" t="str">
            <v>Elec Sales-S Ind LSEI-Fuel</v>
          </cell>
          <cell r="C66">
            <v>-1194081.01</v>
          </cell>
        </row>
        <row r="67">
          <cell r="A67" t="str">
            <v>401568</v>
          </cell>
          <cell r="B67" t="str">
            <v>Elec Sales-S Ind LSEI-Fuel Ref</v>
          </cell>
          <cell r="C67">
            <v>-227087.84</v>
          </cell>
        </row>
        <row r="68">
          <cell r="A68" t="str">
            <v>401680</v>
          </cell>
          <cell r="B68" t="str">
            <v>Elec Sales-S Ind GMGS-D-Base</v>
          </cell>
          <cell r="C68">
            <v>-392606.71999999997</v>
          </cell>
        </row>
        <row r="69">
          <cell r="A69" t="str">
            <v>401682</v>
          </cell>
          <cell r="B69" t="str">
            <v>Elec Sales-S Ind GMGS-D-CTC</v>
          </cell>
          <cell r="C69">
            <v>-132208.22</v>
          </cell>
        </row>
        <row r="70">
          <cell r="A70" t="str">
            <v>401690</v>
          </cell>
          <cell r="B70" t="str">
            <v>Elec Sales-S Ind GLGS-D-Base</v>
          </cell>
          <cell r="C70">
            <v>-893878.64</v>
          </cell>
        </row>
        <row r="71">
          <cell r="A71" t="str">
            <v>401692</v>
          </cell>
          <cell r="B71" t="str">
            <v>Elec Sales-S Ind GLGS-D-CTC</v>
          </cell>
          <cell r="C71">
            <v>-411495.57</v>
          </cell>
        </row>
        <row r="72">
          <cell r="A72" t="str">
            <v>401702</v>
          </cell>
          <cell r="B72" t="str">
            <v>Elec Sales-S Ind GPMGS-D-Fuel</v>
          </cell>
          <cell r="C72">
            <v>-849001.19</v>
          </cell>
        </row>
        <row r="73">
          <cell r="A73" t="str">
            <v>401703</v>
          </cell>
          <cell r="B73" t="str">
            <v>Elec Sales-S Ind GPMGS-D-Fuel Surch</v>
          </cell>
          <cell r="C73">
            <v>-171699.86</v>
          </cell>
        </row>
        <row r="74">
          <cell r="A74" t="str">
            <v>401712</v>
          </cell>
          <cell r="B74" t="str">
            <v>Elec Sales-S Ind GPLGS-D-Fuel</v>
          </cell>
          <cell r="C74">
            <v>-2913811.15</v>
          </cell>
        </row>
        <row r="75">
          <cell r="A75" t="str">
            <v>401713</v>
          </cell>
          <cell r="B75" t="str">
            <v>Elec Sales-S Ind GPLGS-D-Fuel Surch</v>
          </cell>
          <cell r="C75">
            <v>-554142.67000000004</v>
          </cell>
        </row>
        <row r="76">
          <cell r="A76" t="str">
            <v>402000</v>
          </cell>
          <cell r="B76" t="str">
            <v>Elec Sales-Lg Ind LOS-A-Base</v>
          </cell>
          <cell r="C76">
            <v>-28011141.420000002</v>
          </cell>
        </row>
        <row r="77">
          <cell r="A77" t="str">
            <v>402002</v>
          </cell>
          <cell r="B77" t="str">
            <v>Elec Sales-Lg Ind LOS-A-PCRF</v>
          </cell>
          <cell r="C77">
            <v>128014.84</v>
          </cell>
        </row>
        <row r="78">
          <cell r="A78" t="str">
            <v>402004</v>
          </cell>
          <cell r="B78" t="str">
            <v>Elec Sales-Lg Ind LOS-A-Franch</v>
          </cell>
          <cell r="C78">
            <v>-984013.46</v>
          </cell>
        </row>
        <row r="79">
          <cell r="A79" t="str">
            <v>402006</v>
          </cell>
          <cell r="B79" t="str">
            <v>Elec Sales-Lg Ind LOS-A-Fuel</v>
          </cell>
          <cell r="C79">
            <v>-39598886.170000002</v>
          </cell>
        </row>
        <row r="80">
          <cell r="A80" t="str">
            <v>402008</v>
          </cell>
          <cell r="B80" t="str">
            <v>Elec Sales-Lg Ind LOS-A-Fuel Ref</v>
          </cell>
          <cell r="C80">
            <v>-8186078.5999999996</v>
          </cell>
        </row>
        <row r="81">
          <cell r="A81" t="str">
            <v>402010</v>
          </cell>
          <cell r="B81" t="str">
            <v>Elec Sales-Lg Ind LOS-B-Base</v>
          </cell>
          <cell r="C81">
            <v>-13978757.57</v>
          </cell>
        </row>
        <row r="82">
          <cell r="A82" t="str">
            <v>402012</v>
          </cell>
          <cell r="B82" t="str">
            <v>Elec Sales-Lg Ind LOS-B-PCRF</v>
          </cell>
          <cell r="C82">
            <v>49234.18</v>
          </cell>
        </row>
        <row r="83">
          <cell r="A83" t="str">
            <v>402014</v>
          </cell>
          <cell r="B83" t="str">
            <v>Elec Sales-Lg Ind LOS-B-Franch</v>
          </cell>
          <cell r="C83">
            <v>-189262.81</v>
          </cell>
        </row>
        <row r="84">
          <cell r="A84" t="str">
            <v>402016</v>
          </cell>
          <cell r="B84" t="str">
            <v>Elec Sales-Lg Ind LOS-B-Fuel</v>
          </cell>
          <cell r="C84">
            <v>-34655223.25</v>
          </cell>
        </row>
        <row r="85">
          <cell r="A85" t="str">
            <v>402018</v>
          </cell>
          <cell r="B85" t="str">
            <v>Elec Sales-Lg Ind LOS-B-Fuel Ref</v>
          </cell>
          <cell r="C85">
            <v>-4862857.26</v>
          </cell>
        </row>
        <row r="86">
          <cell r="A86" t="str">
            <v>402020</v>
          </cell>
          <cell r="B86" t="str">
            <v>Elec Sales-Lg Ind IS-30-Base</v>
          </cell>
          <cell r="C86">
            <v>-3539303.93</v>
          </cell>
        </row>
        <row r="87">
          <cell r="A87" t="str">
            <v>402024</v>
          </cell>
          <cell r="B87" t="str">
            <v>Elec Sales-Lg Ind IS-30-Franch</v>
          </cell>
          <cell r="C87">
            <v>-196174.55</v>
          </cell>
        </row>
        <row r="88">
          <cell r="A88" t="str">
            <v>402026</v>
          </cell>
          <cell r="B88" t="str">
            <v>Elec Sales-Lg Ind IS-30-Fuel</v>
          </cell>
          <cell r="C88">
            <v>-12756980.93</v>
          </cell>
        </row>
        <row r="89">
          <cell r="A89" t="str">
            <v>402028</v>
          </cell>
          <cell r="B89" t="str">
            <v>Elec Sales-Lg Ind IS-30-Fuel Ref</v>
          </cell>
          <cell r="C89">
            <v>-3071120.35</v>
          </cell>
        </row>
        <row r="90">
          <cell r="A90" t="str">
            <v>402030</v>
          </cell>
          <cell r="B90" t="str">
            <v>Elec Sales-Lg Ind ISS-Base</v>
          </cell>
          <cell r="C90">
            <v>-591516</v>
          </cell>
        </row>
        <row r="91">
          <cell r="A91" t="str">
            <v>402040</v>
          </cell>
          <cell r="B91" t="str">
            <v>Elec Sales-Lg Ind SES-D-Base</v>
          </cell>
          <cell r="C91">
            <v>-170566.05</v>
          </cell>
        </row>
        <row r="92">
          <cell r="A92" t="str">
            <v>402044</v>
          </cell>
          <cell r="B92" t="str">
            <v>Elec Sales-Lg Ind SES-D-Franch</v>
          </cell>
          <cell r="C92">
            <v>-23364.19</v>
          </cell>
        </row>
        <row r="93">
          <cell r="A93" t="str">
            <v>402046</v>
          </cell>
          <cell r="B93" t="str">
            <v>Elec Sales-Lg Ind SES-D-Fuel</v>
          </cell>
          <cell r="C93">
            <v>-313236.25</v>
          </cell>
        </row>
        <row r="94">
          <cell r="A94" t="str">
            <v>402048</v>
          </cell>
          <cell r="B94" t="str">
            <v>Elec Sales-Lg Ind SES-D-Fuel Ref</v>
          </cell>
          <cell r="C94">
            <v>-65194.23</v>
          </cell>
        </row>
        <row r="95">
          <cell r="A95" t="str">
            <v>402050</v>
          </cell>
          <cell r="B95" t="str">
            <v>Elec Sales-Lg Ind SES-T-Base</v>
          </cell>
          <cell r="C95">
            <v>-2693282.64</v>
          </cell>
        </row>
        <row r="96">
          <cell r="A96" t="str">
            <v>402054</v>
          </cell>
          <cell r="B96" t="str">
            <v>Elec Sales-Lg Ind SES-T-Franch</v>
          </cell>
          <cell r="C96">
            <v>-11053.36</v>
          </cell>
        </row>
        <row r="97">
          <cell r="A97" t="str">
            <v>402056</v>
          </cell>
          <cell r="B97" t="str">
            <v>Elec Sales-Lg Ind SES-T-Fuel</v>
          </cell>
          <cell r="C97">
            <v>-1090351.49</v>
          </cell>
        </row>
        <row r="98">
          <cell r="A98" t="str">
            <v>402058</v>
          </cell>
          <cell r="B98" t="str">
            <v>Elec Sales-Lg Ind SES-T-Fuel Ref</v>
          </cell>
          <cell r="C98">
            <v>-825117.15</v>
          </cell>
        </row>
        <row r="99">
          <cell r="A99" t="str">
            <v>402060</v>
          </cell>
          <cell r="B99" t="str">
            <v>Elec Sales-Lg Ind EIS-D-Base</v>
          </cell>
          <cell r="C99">
            <v>-340819.01</v>
          </cell>
        </row>
        <row r="100">
          <cell r="A100" t="str">
            <v>402066</v>
          </cell>
          <cell r="B100" t="str">
            <v>Elec Sales-Lg Ind EIS-D-Fuel</v>
          </cell>
          <cell r="C100">
            <v>-331658.84000000003</v>
          </cell>
        </row>
        <row r="101">
          <cell r="A101" t="str">
            <v>402068</v>
          </cell>
          <cell r="B101" t="str">
            <v>Elec Sales-Lg Ind EIS-D-Fuel Ref</v>
          </cell>
          <cell r="C101">
            <v>-97181.43</v>
          </cell>
        </row>
        <row r="102">
          <cell r="A102" t="str">
            <v>402070</v>
          </cell>
          <cell r="B102" t="str">
            <v>Elec Sales-Lg Ind EIS-T-Base</v>
          </cell>
          <cell r="C102">
            <v>-420818.42</v>
          </cell>
        </row>
        <row r="103">
          <cell r="A103" t="str">
            <v>402076</v>
          </cell>
          <cell r="B103" t="str">
            <v>Elec Sales-Lg Ind EIS-T-Fuel</v>
          </cell>
          <cell r="C103">
            <v>-644728.17000000004</v>
          </cell>
        </row>
        <row r="104">
          <cell r="A104" t="str">
            <v>402078</v>
          </cell>
          <cell r="B104" t="str">
            <v>Elec Sales-Lg Ind EIS-T-Fuel Ref</v>
          </cell>
          <cell r="C104">
            <v>-139665.84</v>
          </cell>
        </row>
        <row r="105">
          <cell r="A105" t="str">
            <v>402080</v>
          </cell>
          <cell r="B105" t="str">
            <v>Elec Sales-Lg Ind SCP-Base</v>
          </cell>
          <cell r="C105">
            <v>-13609875.17</v>
          </cell>
        </row>
        <row r="106">
          <cell r="A106" t="str">
            <v>402084</v>
          </cell>
          <cell r="B106" t="str">
            <v>Elec Sales-Lg Ind SCP-Franchise</v>
          </cell>
          <cell r="C106">
            <v>-52028.82</v>
          </cell>
        </row>
        <row r="107">
          <cell r="A107" t="str">
            <v>402086</v>
          </cell>
          <cell r="B107" t="str">
            <v>Elec Sales-Lg Ind SCP-Fuel</v>
          </cell>
          <cell r="C107">
            <v>-28562619.539999999</v>
          </cell>
        </row>
        <row r="108">
          <cell r="A108" t="str">
            <v>402088</v>
          </cell>
          <cell r="B108" t="str">
            <v>Elec Sales-Lg Ind SCP-Fuel Ref</v>
          </cell>
          <cell r="C108">
            <v>-6852103.7999999998</v>
          </cell>
        </row>
        <row r="109">
          <cell r="A109" t="str">
            <v>402090</v>
          </cell>
          <cell r="B109" t="str">
            <v>Elec Sales-Lg Ind SBBVAR-Base/BRSD</v>
          </cell>
          <cell r="C109">
            <v>-744</v>
          </cell>
        </row>
        <row r="110">
          <cell r="A110" t="str">
            <v>402096</v>
          </cell>
          <cell r="B110" t="str">
            <v>Elec Sales-Lg Ind SBBVAR-Fuel</v>
          </cell>
          <cell r="C110">
            <v>1992102.54</v>
          </cell>
        </row>
        <row r="111">
          <cell r="A111" t="str">
            <v>402100</v>
          </cell>
          <cell r="B111" t="str">
            <v>Elec Sales-Lg Ind SBBLOSB-Base</v>
          </cell>
          <cell r="C111">
            <v>-681126.91</v>
          </cell>
        </row>
        <row r="112">
          <cell r="A112" t="str">
            <v>402102</v>
          </cell>
          <cell r="B112" t="str">
            <v>Elec Sales-Lg Ind SBBLOSB-PCRF</v>
          </cell>
          <cell r="C112">
            <v>385.95</v>
          </cell>
        </row>
        <row r="113">
          <cell r="A113" t="str">
            <v>402106</v>
          </cell>
          <cell r="B113" t="str">
            <v>Elec Sales-Lg Ind SBBLOSB-Fuel</v>
          </cell>
          <cell r="C113">
            <v>-4372867.7</v>
          </cell>
        </row>
        <row r="114">
          <cell r="A114" t="str">
            <v>402116</v>
          </cell>
          <cell r="B114" t="str">
            <v>Elec Sales-Lg Ind SBBSIP-Fuel</v>
          </cell>
          <cell r="C114">
            <v>-86400</v>
          </cell>
        </row>
        <row r="115">
          <cell r="A115" t="str">
            <v>402400</v>
          </cell>
          <cell r="B115" t="str">
            <v>Elec Sales-Interrupt  IS-I-Base</v>
          </cell>
          <cell r="C115">
            <v>-2610</v>
          </cell>
        </row>
        <row r="116">
          <cell r="A116" t="str">
            <v>402404</v>
          </cell>
          <cell r="B116" t="str">
            <v>Elec Sales-Interrupt  IS-I-Franch</v>
          </cell>
          <cell r="C116">
            <v>-16087.06</v>
          </cell>
        </row>
        <row r="117">
          <cell r="A117" t="str">
            <v>402406</v>
          </cell>
          <cell r="B117" t="str">
            <v>Elec Sales-Interrupt  IS-I-Fuel</v>
          </cell>
          <cell r="C117">
            <v>-6467316.6200000001</v>
          </cell>
        </row>
        <row r="118">
          <cell r="A118" t="str">
            <v>402410</v>
          </cell>
          <cell r="B118" t="str">
            <v>Elec Sales-Interrupt  IS-10-Base</v>
          </cell>
          <cell r="C118">
            <v>-2610</v>
          </cell>
        </row>
        <row r="119">
          <cell r="A119" t="str">
            <v>402414</v>
          </cell>
          <cell r="B119" t="str">
            <v>Elec Sales-Interrupt  IS-10-Franch</v>
          </cell>
          <cell r="C119">
            <v>-106136.6</v>
          </cell>
        </row>
        <row r="120">
          <cell r="A120" t="str">
            <v>402416</v>
          </cell>
          <cell r="B120" t="str">
            <v>Elec Sales-Interrupt  IS-10-Fuel</v>
          </cell>
          <cell r="C120">
            <v>-32567835.199999999</v>
          </cell>
        </row>
        <row r="121">
          <cell r="A121" t="str">
            <v>402424</v>
          </cell>
          <cell r="B121" t="str">
            <v>Elec Sales-Interrupt  SBI-Franchise</v>
          </cell>
          <cell r="C121">
            <v>-7759.17</v>
          </cell>
        </row>
        <row r="122">
          <cell r="A122" t="str">
            <v>402426</v>
          </cell>
          <cell r="B122" t="str">
            <v>Elec Sales-Interrupt  SBI-Fuel</v>
          </cell>
          <cell r="C122">
            <v>-2100582.9500000002</v>
          </cell>
        </row>
        <row r="123">
          <cell r="A123" t="str">
            <v>402700</v>
          </cell>
          <cell r="B123" t="str">
            <v>Elec Sales-Municipal SPL-Base</v>
          </cell>
          <cell r="C123">
            <v>-6574118.1500000004</v>
          </cell>
        </row>
        <row r="124">
          <cell r="A124" t="str">
            <v>402702</v>
          </cell>
          <cell r="B124" t="str">
            <v>Elec Sales-Municipal SPL-PCRF</v>
          </cell>
          <cell r="C124">
            <v>3368.23</v>
          </cell>
        </row>
        <row r="125">
          <cell r="A125" t="str">
            <v>402706</v>
          </cell>
          <cell r="B125" t="str">
            <v>Elec Sales-Municipal SPL-Fuel</v>
          </cell>
          <cell r="C125">
            <v>-1187791.72</v>
          </cell>
        </row>
        <row r="126">
          <cell r="A126" t="str">
            <v>402708</v>
          </cell>
          <cell r="B126" t="str">
            <v>Elec Sales-Municipal SPL-Fuel Ref</v>
          </cell>
          <cell r="C126">
            <v>-252991.13</v>
          </cell>
        </row>
        <row r="127">
          <cell r="A127" t="str">
            <v>402710</v>
          </cell>
          <cell r="B127" t="str">
            <v>Elec Sales-Public Utility TNP-Base</v>
          </cell>
          <cell r="C127">
            <v>-1717856.86</v>
          </cell>
        </row>
        <row r="128">
          <cell r="A128" t="str">
            <v>402712</v>
          </cell>
          <cell r="B128" t="str">
            <v>Elec Sales-Public Utility TNP-PCRF</v>
          </cell>
          <cell r="C128">
            <v>19068.38</v>
          </cell>
        </row>
        <row r="129">
          <cell r="A129" t="str">
            <v>402716</v>
          </cell>
          <cell r="B129" t="str">
            <v>Elec Sales-Public Utility TNP-Fuel</v>
          </cell>
          <cell r="C129">
            <v>-1705959.03</v>
          </cell>
        </row>
        <row r="130">
          <cell r="A130" t="str">
            <v>402718</v>
          </cell>
          <cell r="B130" t="str">
            <v>Elec Sales-Public Util TNP-Fuel Ref</v>
          </cell>
          <cell r="C130">
            <v>-515079.36</v>
          </cell>
        </row>
        <row r="131">
          <cell r="A131" t="str">
            <v>402822</v>
          </cell>
          <cell r="B131" t="str">
            <v>Elec Sales-Unbilled-Base</v>
          </cell>
          <cell r="C131">
            <v>33642267</v>
          </cell>
        </row>
        <row r="132">
          <cell r="A132" t="str">
            <v>402824</v>
          </cell>
          <cell r="B132" t="str">
            <v>Elec Sales-Unbilled-Franchise</v>
          </cell>
          <cell r="C132">
            <v>74100</v>
          </cell>
        </row>
        <row r="133">
          <cell r="A133" t="str">
            <v>402830</v>
          </cell>
          <cell r="B133" t="str">
            <v>Elec Sales-Over/(Under) Rec Fuel</v>
          </cell>
          <cell r="C133">
            <v>-136265373.94999999</v>
          </cell>
        </row>
        <row r="134">
          <cell r="A134" t="str">
            <v>402840</v>
          </cell>
          <cell r="B134" t="str">
            <v>Elec Sales Rev - Energy Services Sales</v>
          </cell>
          <cell r="C134">
            <v>-835460.47</v>
          </cell>
        </row>
        <row r="135">
          <cell r="A135" t="str">
            <v>404010</v>
          </cell>
          <cell r="B135" t="str">
            <v>Electricity Transmission Revenues</v>
          </cell>
          <cell r="C135">
            <v>-28753460.030000001</v>
          </cell>
        </row>
        <row r="136">
          <cell r="A136" t="str">
            <v>404020</v>
          </cell>
          <cell r="B136" t="str">
            <v>Elec Trans Rev-Line Loss Rev-Gen</v>
          </cell>
          <cell r="C136">
            <v>-3262744.62</v>
          </cell>
        </row>
        <row r="137">
          <cell r="A137" t="str">
            <v>407010</v>
          </cell>
          <cell r="B137" t="str">
            <v>Mktg/Enrgy Trad Elec Rev-Base</v>
          </cell>
          <cell r="C137">
            <v>649.5</v>
          </cell>
        </row>
        <row r="138">
          <cell r="A138" t="str">
            <v>407012</v>
          </cell>
          <cell r="B138" t="str">
            <v>Mktg/Enrgy Trad Elec Rev-Fuel</v>
          </cell>
          <cell r="C138">
            <v>-9986847.8000000007</v>
          </cell>
        </row>
        <row r="139">
          <cell r="A139" t="str">
            <v>407014</v>
          </cell>
          <cell r="B139" t="str">
            <v>Mktg/Enrgy Trad Elec Rev-Ancil-Fuel</v>
          </cell>
          <cell r="C139">
            <v>-81009.539999999994</v>
          </cell>
        </row>
        <row r="140">
          <cell r="A140" t="str">
            <v>407015</v>
          </cell>
          <cell r="B140" t="str">
            <v>Mktg/Enrgy Trd Elec-Ancil-Gen-Fuel</v>
          </cell>
          <cell r="C140">
            <v>-214992</v>
          </cell>
        </row>
        <row r="141">
          <cell r="A141" t="str">
            <v>407016</v>
          </cell>
          <cell r="B141" t="str">
            <v>Mktg/Enrgy Trad Elec Rev-Ancil-Base</v>
          </cell>
          <cell r="C141">
            <v>-767373.04</v>
          </cell>
        </row>
        <row r="142">
          <cell r="A142" t="str">
            <v>407017</v>
          </cell>
          <cell r="B142" t="str">
            <v>Mktg/Enrgy Trd Elec-Ancil-Gen Bas</v>
          </cell>
          <cell r="C142">
            <v>-471197.27</v>
          </cell>
        </row>
        <row r="143">
          <cell r="A143" t="str">
            <v>443010</v>
          </cell>
          <cell r="B143" t="str">
            <v>Other Operating Revenues</v>
          </cell>
          <cell r="C143">
            <v>-9189147.8200000003</v>
          </cell>
        </row>
        <row r="144">
          <cell r="A144" t="str">
            <v>443029</v>
          </cell>
          <cell r="B144" t="str">
            <v>Oth Oper Rev-Wireless</v>
          </cell>
          <cell r="C144">
            <v>-2425045.17</v>
          </cell>
        </row>
        <row r="145">
          <cell r="A145" t="str">
            <v>443033</v>
          </cell>
          <cell r="B145" t="str">
            <v>Oth Oper Rev-Fiber Optics</v>
          </cell>
          <cell r="C145">
            <v>-58973.26</v>
          </cell>
        </row>
        <row r="146">
          <cell r="A146" t="str">
            <v>445010</v>
          </cell>
          <cell r="B146" t="str">
            <v>Revenues from Forfeited Discounts</v>
          </cell>
          <cell r="C146">
            <v>-2878686.07</v>
          </cell>
        </row>
        <row r="147">
          <cell r="A147" t="str">
            <v>481010</v>
          </cell>
          <cell r="B147" t="str">
            <v>Capitalized Equity (AFUDC)</v>
          </cell>
          <cell r="C147">
            <v>-3269138.19</v>
          </cell>
        </row>
        <row r="148">
          <cell r="A148" t="str">
            <v>482510</v>
          </cell>
          <cell r="B148" t="str">
            <v>Div&amp;Othr Misc N-Oper Inc/Ded-Assoc</v>
          </cell>
          <cell r="C148">
            <v>-284750.76</v>
          </cell>
        </row>
        <row r="149">
          <cell r="A149" t="str">
            <v>483010</v>
          </cell>
          <cell r="B149" t="str">
            <v>Interest Income</v>
          </cell>
          <cell r="C149">
            <v>-25271.98</v>
          </cell>
        </row>
        <row r="150">
          <cell r="A150" t="str">
            <v>485010</v>
          </cell>
          <cell r="B150" t="str">
            <v>Gains / (Losses) from Disposition of Pr</v>
          </cell>
          <cell r="C150">
            <v>7.99</v>
          </cell>
        </row>
        <row r="151">
          <cell r="A151" t="str">
            <v>491010</v>
          </cell>
          <cell r="B151" t="str">
            <v>Miscellaneous Non-Operating Revenues</v>
          </cell>
          <cell r="C151">
            <v>-462079.72</v>
          </cell>
        </row>
        <row r="152">
          <cell r="A152" t="str">
            <v>491020</v>
          </cell>
          <cell r="B152" t="str">
            <v>Miscellaneous Non-Operating Deduct</v>
          </cell>
          <cell r="C152">
            <v>19844.41</v>
          </cell>
        </row>
        <row r="153">
          <cell r="A153" t="str">
            <v>491030</v>
          </cell>
          <cell r="B153" t="str">
            <v>Revenues from Sales Tax Discounts</v>
          </cell>
          <cell r="C153">
            <v>-281806</v>
          </cell>
        </row>
        <row r="154">
          <cell r="A154" t="str">
            <v>500010</v>
          </cell>
          <cell r="B154" t="str">
            <v>Fuel Exp-Gas-Reconcilable</v>
          </cell>
          <cell r="C154">
            <v>150333778.38999999</v>
          </cell>
        </row>
        <row r="155">
          <cell r="A155" t="str">
            <v>500012</v>
          </cell>
          <cell r="B155" t="str">
            <v>Fuel Exp-Gas-Reconcilable-Other</v>
          </cell>
          <cell r="C155">
            <v>49516083.240000002</v>
          </cell>
        </row>
        <row r="156">
          <cell r="A156" t="str">
            <v>500020</v>
          </cell>
          <cell r="B156" t="str">
            <v>Fuel Exp-Oil-Reconcilable</v>
          </cell>
          <cell r="C156">
            <v>8394103.3100000005</v>
          </cell>
        </row>
        <row r="157">
          <cell r="A157" t="str">
            <v>500022</v>
          </cell>
          <cell r="B157" t="str">
            <v>Fuel Exp-Oil-Reconcilable-Other</v>
          </cell>
          <cell r="C157">
            <v>2300605.86</v>
          </cell>
        </row>
        <row r="158">
          <cell r="A158" t="str">
            <v>500025</v>
          </cell>
          <cell r="B158" t="str">
            <v>Fuel Exp-Oil-Non Reconcilable</v>
          </cell>
          <cell r="C158">
            <v>496818.04</v>
          </cell>
        </row>
        <row r="159">
          <cell r="A159" t="str">
            <v>500027</v>
          </cell>
          <cell r="B159" t="str">
            <v>Fuel Exp-Oil-Non Reconcilable</v>
          </cell>
          <cell r="C159">
            <v>26156.15</v>
          </cell>
        </row>
        <row r="160">
          <cell r="A160" t="str">
            <v>500030</v>
          </cell>
          <cell r="B160" t="str">
            <v>Fuel Exp-Coal-Reconcilable</v>
          </cell>
          <cell r="C160">
            <v>53311203.630000003</v>
          </cell>
        </row>
        <row r="161">
          <cell r="A161" t="str">
            <v>500035</v>
          </cell>
          <cell r="B161" t="str">
            <v>Fuel Exp-Coal-Non Reconcilable</v>
          </cell>
          <cell r="C161">
            <v>1295597.75</v>
          </cell>
        </row>
        <row r="162">
          <cell r="A162" t="str">
            <v>500040</v>
          </cell>
          <cell r="B162" t="str">
            <v>Fuel Exp-Lignite-Reconcilable</v>
          </cell>
          <cell r="C162">
            <v>28385835.09</v>
          </cell>
        </row>
        <row r="163">
          <cell r="A163" t="str">
            <v>500045</v>
          </cell>
          <cell r="B163" t="str">
            <v>Fuel Exp-Lignite-Non Reconcilable</v>
          </cell>
          <cell r="C163">
            <v>5065158.75</v>
          </cell>
        </row>
        <row r="164">
          <cell r="A164" t="str">
            <v>500050</v>
          </cell>
          <cell r="B164" t="str">
            <v>Fuel Exp-Nuclear-Reconcilable</v>
          </cell>
          <cell r="C164">
            <v>5392418.6699999999</v>
          </cell>
        </row>
        <row r="165">
          <cell r="A165" t="str">
            <v>500070</v>
          </cell>
          <cell r="B165" t="str">
            <v>Fuel Exp-Railcar Maintenance</v>
          </cell>
          <cell r="C165">
            <v>1252717.2</v>
          </cell>
        </row>
        <row r="166">
          <cell r="A166" t="str">
            <v>502010</v>
          </cell>
          <cell r="B166" t="str">
            <v>Energy Purchases Exp-Other</v>
          </cell>
          <cell r="C166">
            <v>470967282.85000002</v>
          </cell>
        </row>
        <row r="167">
          <cell r="A167" t="str">
            <v>503010</v>
          </cell>
          <cell r="B167" t="str">
            <v>Purchase Capacity Exp</v>
          </cell>
          <cell r="C167">
            <v>5435100</v>
          </cell>
        </row>
        <row r="168">
          <cell r="A168" t="str">
            <v>506010</v>
          </cell>
          <cell r="B168" t="str">
            <v>Transmission Cost of Service</v>
          </cell>
          <cell r="C168">
            <v>40164230.759999998</v>
          </cell>
        </row>
        <row r="169">
          <cell r="A169" t="str">
            <v>506510</v>
          </cell>
          <cell r="B169" t="str">
            <v>Transmission Line Losses Exp</v>
          </cell>
          <cell r="C169">
            <v>3913306.46</v>
          </cell>
        </row>
        <row r="170">
          <cell r="A170" t="str">
            <v>509010</v>
          </cell>
          <cell r="B170" t="str">
            <v>Broker Fees Exp</v>
          </cell>
          <cell r="C170">
            <v>3091.01</v>
          </cell>
        </row>
        <row r="171">
          <cell r="A171" t="str">
            <v>515040</v>
          </cell>
          <cell r="B171" t="str">
            <v>Sal&amp;Wages Exp-Bonus/Inc-Exempt</v>
          </cell>
          <cell r="C171">
            <v>2327058.25</v>
          </cell>
        </row>
        <row r="172">
          <cell r="A172" t="str">
            <v>515042</v>
          </cell>
          <cell r="B172" t="str">
            <v>Sal&amp;Wages Exp-Bonus/Inc-Non-Exempt</v>
          </cell>
          <cell r="C172">
            <v>465163.93</v>
          </cell>
        </row>
        <row r="173">
          <cell r="A173" t="str">
            <v>515044</v>
          </cell>
          <cell r="B173" t="str">
            <v>Sal&amp;Wages Exp-Bonus/Incentive-Union</v>
          </cell>
          <cell r="C173">
            <v>503226.69</v>
          </cell>
        </row>
        <row r="174">
          <cell r="A174" t="str">
            <v>515050</v>
          </cell>
          <cell r="B174" t="str">
            <v>Sal&amp;Wages Exp-Non-prod Time-Exempt</v>
          </cell>
          <cell r="C174">
            <v>2747807.27</v>
          </cell>
        </row>
        <row r="175">
          <cell r="A175" t="str">
            <v>515052</v>
          </cell>
          <cell r="B175" t="str">
            <v>Sal&amp;Wages-Non-prod Time-Non-Exempt</v>
          </cell>
          <cell r="C175">
            <v>1394681.56</v>
          </cell>
        </row>
        <row r="176">
          <cell r="A176" t="str">
            <v>515054</v>
          </cell>
          <cell r="B176" t="str">
            <v>Sal&amp;Wages Exp-Non-prod Time-Union</v>
          </cell>
          <cell r="C176">
            <v>6178929.1399999997</v>
          </cell>
        </row>
        <row r="177">
          <cell r="A177" t="str">
            <v>515060</v>
          </cell>
          <cell r="B177" t="str">
            <v>Sal&amp;Wages Exp-Temporary/Contract</v>
          </cell>
          <cell r="C177">
            <v>5187785.5599999996</v>
          </cell>
        </row>
        <row r="178">
          <cell r="A178" t="str">
            <v>515070</v>
          </cell>
          <cell r="B178" t="str">
            <v>Sal&amp;Wages Exp-Severance</v>
          </cell>
          <cell r="C178">
            <v>-73791.42</v>
          </cell>
        </row>
        <row r="179">
          <cell r="A179" t="str">
            <v>517988</v>
          </cell>
          <cell r="B179" t="str">
            <v>Sal&amp;Wages Exp-Other Comp-Union</v>
          </cell>
          <cell r="C179">
            <v>646247.76</v>
          </cell>
        </row>
        <row r="180">
          <cell r="A180" t="str">
            <v>517990</v>
          </cell>
          <cell r="B180" t="str">
            <v>Sal&amp;Wages Exp-Overtime Union</v>
          </cell>
          <cell r="C180">
            <v>11586542.35</v>
          </cell>
        </row>
        <row r="181">
          <cell r="A181" t="str">
            <v>517991</v>
          </cell>
          <cell r="B181" t="str">
            <v>Sal&amp;Wages Exp-Regular Union</v>
          </cell>
          <cell r="C181">
            <v>27801438.170000002</v>
          </cell>
        </row>
        <row r="182">
          <cell r="A182" t="str">
            <v>517992</v>
          </cell>
          <cell r="B182" t="str">
            <v>Sal&amp;Wages Exp-Other Comp-Non-Exempt</v>
          </cell>
          <cell r="C182">
            <v>47833.8</v>
          </cell>
        </row>
        <row r="183">
          <cell r="A183" t="str">
            <v>517994</v>
          </cell>
          <cell r="B183" t="str">
            <v>Sal&amp;Wages Exp-Overtime Non-Exempt</v>
          </cell>
          <cell r="C183">
            <v>784226.19</v>
          </cell>
        </row>
        <row r="184">
          <cell r="A184" t="str">
            <v>517995</v>
          </cell>
          <cell r="B184" t="str">
            <v>Sal&amp;Wages Exp-Regular Non-Exempt</v>
          </cell>
          <cell r="C184">
            <v>7897380.0700000003</v>
          </cell>
        </row>
        <row r="185">
          <cell r="A185" t="str">
            <v>517996</v>
          </cell>
          <cell r="B185" t="str">
            <v>Sal&amp;Wages Exp-Other Comp-Exempt</v>
          </cell>
          <cell r="C185">
            <v>459608.08</v>
          </cell>
        </row>
        <row r="186">
          <cell r="A186" t="str">
            <v>517998</v>
          </cell>
          <cell r="B186" t="str">
            <v>Sal&amp;Wages Exp-Overtime Exempt</v>
          </cell>
          <cell r="C186">
            <v>224367.03</v>
          </cell>
        </row>
        <row r="187">
          <cell r="A187" t="str">
            <v>517999</v>
          </cell>
          <cell r="B187" t="str">
            <v>Sal&amp;Wages Exp-Regular Exempt</v>
          </cell>
          <cell r="C187">
            <v>30234698.850000001</v>
          </cell>
        </row>
        <row r="188">
          <cell r="A188" t="str">
            <v>518010</v>
          </cell>
          <cell r="B188" t="str">
            <v>Sal/Burden Exp-Pension</v>
          </cell>
          <cell r="C188">
            <v>-1256570.28</v>
          </cell>
        </row>
        <row r="189">
          <cell r="A189" t="str">
            <v>518020</v>
          </cell>
          <cell r="B189" t="str">
            <v>Sal/Burden Exp-Medical</v>
          </cell>
          <cell r="C189">
            <v>10496175.27</v>
          </cell>
        </row>
        <row r="190">
          <cell r="A190" t="str">
            <v>518030</v>
          </cell>
          <cell r="B190" t="str">
            <v>Sal/Burden Exp-Post Retirement</v>
          </cell>
          <cell r="C190">
            <v>5641200</v>
          </cell>
        </row>
        <row r="191">
          <cell r="A191" t="str">
            <v>518070</v>
          </cell>
          <cell r="B191" t="str">
            <v>Sal/Burden Exp-Savings</v>
          </cell>
          <cell r="C191">
            <v>6435291.6100000003</v>
          </cell>
        </row>
        <row r="192">
          <cell r="A192" t="str">
            <v>518075</v>
          </cell>
          <cell r="B192" t="str">
            <v>Profit Sharing Expense</v>
          </cell>
          <cell r="C192">
            <v>53380.36</v>
          </cell>
        </row>
        <row r="193">
          <cell r="A193" t="str">
            <v>518090</v>
          </cell>
          <cell r="B193" t="str">
            <v>Sal/Burden Exp-Long-Term Disability</v>
          </cell>
          <cell r="C193">
            <v>-992750</v>
          </cell>
        </row>
        <row r="194">
          <cell r="A194" t="str">
            <v>518130</v>
          </cell>
          <cell r="B194" t="str">
            <v>Sal/Burden Exp-Workers Compensation</v>
          </cell>
          <cell r="C194">
            <v>62078.1</v>
          </cell>
        </row>
        <row r="195">
          <cell r="A195" t="str">
            <v>518160</v>
          </cell>
          <cell r="B195" t="str">
            <v>Sal/Burden Exp-Other Sal &amp; Benefits</v>
          </cell>
          <cell r="C195">
            <v>1146990.23</v>
          </cell>
        </row>
        <row r="196">
          <cell r="A196" t="str">
            <v>522010</v>
          </cell>
          <cell r="B196" t="str">
            <v>Employ Rel Exp-Employee Travel</v>
          </cell>
          <cell r="C196">
            <v>846588.26</v>
          </cell>
        </row>
        <row r="197">
          <cell r="A197" t="str">
            <v>522011</v>
          </cell>
          <cell r="B197" t="str">
            <v>Employ Rel Exp-Empl Travel-PCard</v>
          </cell>
          <cell r="C197">
            <v>193345.92000000001</v>
          </cell>
        </row>
        <row r="198">
          <cell r="A198" t="str">
            <v>522020</v>
          </cell>
          <cell r="B198" t="str">
            <v>Employ Rel Exp-Training</v>
          </cell>
          <cell r="C198">
            <v>109797.4</v>
          </cell>
        </row>
        <row r="199">
          <cell r="A199" t="str">
            <v>522030</v>
          </cell>
          <cell r="B199" t="str">
            <v>Employ Rel Exp-Registration</v>
          </cell>
          <cell r="C199">
            <v>68297.16</v>
          </cell>
        </row>
        <row r="200">
          <cell r="A200" t="str">
            <v>522040</v>
          </cell>
          <cell r="B200" t="str">
            <v>Employ Rel Exp-Dues &amp; Licences</v>
          </cell>
          <cell r="C200">
            <v>14145.55</v>
          </cell>
        </row>
        <row r="201">
          <cell r="A201" t="str">
            <v>522060</v>
          </cell>
          <cell r="B201" t="str">
            <v>Employ Rel Exp-Bus Meals/Ent</v>
          </cell>
          <cell r="C201">
            <v>283366.5</v>
          </cell>
        </row>
        <row r="202">
          <cell r="A202" t="str">
            <v>522061</v>
          </cell>
          <cell r="B202" t="str">
            <v>Employ Rel Exp-Bus Meals/Ent-PCard</v>
          </cell>
          <cell r="C202">
            <v>299608.55</v>
          </cell>
        </row>
        <row r="203">
          <cell r="A203" t="str">
            <v>522070</v>
          </cell>
          <cell r="B203" t="str">
            <v>Employ Rel Exp-Education</v>
          </cell>
          <cell r="C203">
            <v>143380.31</v>
          </cell>
        </row>
        <row r="204">
          <cell r="A204" t="str">
            <v>522080</v>
          </cell>
          <cell r="B204" t="str">
            <v>Employ Rel Exp-Park/In-town Travel</v>
          </cell>
          <cell r="C204">
            <v>2747.32</v>
          </cell>
        </row>
        <row r="205">
          <cell r="A205" t="str">
            <v>522090</v>
          </cell>
          <cell r="B205" t="str">
            <v>Employ Rel Exp-Awards/Gifts</v>
          </cell>
          <cell r="C205">
            <v>91908.45</v>
          </cell>
        </row>
        <row r="206">
          <cell r="A206" t="str">
            <v>522100</v>
          </cell>
          <cell r="B206" t="str">
            <v>Employ Rel Exp-Empl Reloc/Moving</v>
          </cell>
          <cell r="C206">
            <v>164952.82</v>
          </cell>
        </row>
        <row r="207">
          <cell r="A207" t="str">
            <v>522110</v>
          </cell>
          <cell r="B207" t="str">
            <v>Employ Rel Exp-Occ Health / Safety</v>
          </cell>
          <cell r="C207">
            <v>21596.94</v>
          </cell>
        </row>
        <row r="208">
          <cell r="A208" t="str">
            <v>522120</v>
          </cell>
          <cell r="B208" t="str">
            <v>Employ Rel Exp-Books &amp; Subscript</v>
          </cell>
          <cell r="C208">
            <v>12661.73</v>
          </cell>
        </row>
        <row r="209">
          <cell r="A209" t="str">
            <v>522130</v>
          </cell>
          <cell r="B209" t="str">
            <v>Employ Rel Exp-Miscellaneous</v>
          </cell>
          <cell r="C209">
            <v>898433.82</v>
          </cell>
        </row>
        <row r="210">
          <cell r="A210" t="str">
            <v>522140</v>
          </cell>
          <cell r="B210" t="str">
            <v>Employ Rel Exp-Recruit/Employ Agcy</v>
          </cell>
          <cell r="C210">
            <v>14528.23</v>
          </cell>
        </row>
        <row r="211">
          <cell r="A211" t="str">
            <v>530010</v>
          </cell>
          <cell r="B211" t="str">
            <v>M&amp;S Exp - Non-Inventory</v>
          </cell>
          <cell r="C211">
            <v>45447746.759999998</v>
          </cell>
        </row>
        <row r="212">
          <cell r="A212" t="str">
            <v>530020</v>
          </cell>
          <cell r="B212" t="str">
            <v>M&amp;S Exp-Store-Tool-Shop-Garage-Lab</v>
          </cell>
          <cell r="C212">
            <v>10438.81</v>
          </cell>
        </row>
        <row r="213">
          <cell r="A213" t="str">
            <v>530030</v>
          </cell>
          <cell r="B213" t="str">
            <v>M&amp;S Exp-Ofc Furniture &amp; Misc Equip</v>
          </cell>
          <cell r="C213">
            <v>713390.35</v>
          </cell>
        </row>
        <row r="214">
          <cell r="A214" t="str">
            <v>530977</v>
          </cell>
          <cell r="B214" t="str">
            <v>M&amp;S Exp-Prod Orders / Inventory</v>
          </cell>
          <cell r="C214">
            <v>-459996.57</v>
          </cell>
        </row>
        <row r="215">
          <cell r="A215" t="str">
            <v>530978</v>
          </cell>
          <cell r="B215" t="str">
            <v>M&amp;S Exp-Land Purchases</v>
          </cell>
          <cell r="C215">
            <v>6200235.8399999999</v>
          </cell>
        </row>
        <row r="216">
          <cell r="A216" t="str">
            <v>530995</v>
          </cell>
          <cell r="B216" t="str">
            <v>M&amp;S Expenses - Gain/Loss form Revaluati</v>
          </cell>
          <cell r="C216">
            <v>1511.26</v>
          </cell>
        </row>
        <row r="217">
          <cell r="A217" t="str">
            <v>530996</v>
          </cell>
          <cell r="B217" t="str">
            <v>M&amp;S Expenses - Cost (Price) Differences</v>
          </cell>
          <cell r="C217">
            <v>127753.11</v>
          </cell>
        </row>
        <row r="218">
          <cell r="A218" t="str">
            <v>530997</v>
          </cell>
          <cell r="B218" t="str">
            <v>M&amp;S Expenses - Adjustment from Stock Tr</v>
          </cell>
          <cell r="C218">
            <v>-10978.64</v>
          </cell>
        </row>
        <row r="219">
          <cell r="A219" t="str">
            <v>530998</v>
          </cell>
          <cell r="B219" t="str">
            <v>M&amp;S Expenses - Scrapping/Destruction</v>
          </cell>
          <cell r="C219">
            <v>-710383.91</v>
          </cell>
        </row>
        <row r="220">
          <cell r="A220" t="str">
            <v>530999</v>
          </cell>
          <cell r="B220" t="str">
            <v>M&amp;S Expenses - Inventory Issued</v>
          </cell>
          <cell r="C220">
            <v>45141854.560000002</v>
          </cell>
        </row>
        <row r="221">
          <cell r="A221" t="str">
            <v>531030</v>
          </cell>
          <cell r="B221" t="str">
            <v>M&amp;S Exp-Purch Vehicle Fuel</v>
          </cell>
          <cell r="C221">
            <v>138318.89000000001</v>
          </cell>
        </row>
        <row r="222">
          <cell r="A222" t="str">
            <v>531040</v>
          </cell>
          <cell r="B222" t="str">
            <v>M&amp;S Expenses - Vehicles and Power Opera</v>
          </cell>
          <cell r="C222">
            <v>2210570.75</v>
          </cell>
        </row>
        <row r="223">
          <cell r="A223" t="str">
            <v>532020</v>
          </cell>
          <cell r="B223" t="str">
            <v>M&amp;S Exp-Equipment</v>
          </cell>
          <cell r="C223">
            <v>4973.53</v>
          </cell>
        </row>
        <row r="224">
          <cell r="A224" t="str">
            <v>533010</v>
          </cell>
          <cell r="B224" t="str">
            <v>M&amp;S Exp-Computer Hardware</v>
          </cell>
          <cell r="C224">
            <v>1161498.72</v>
          </cell>
        </row>
        <row r="225">
          <cell r="A225" t="str">
            <v>533020</v>
          </cell>
          <cell r="B225" t="str">
            <v>M&amp;S Exp-Computr Softwr &amp; Upgrades</v>
          </cell>
          <cell r="C225">
            <v>2745512.47</v>
          </cell>
        </row>
        <row r="226">
          <cell r="A226" t="str">
            <v>534010</v>
          </cell>
          <cell r="B226" t="str">
            <v>M&amp;S Expenses - Communications Equipment</v>
          </cell>
          <cell r="C226">
            <v>21197</v>
          </cell>
        </row>
        <row r="227">
          <cell r="A227" t="str">
            <v>535010</v>
          </cell>
          <cell r="B227" t="str">
            <v>M&amp;S Exp-Office Supplies</v>
          </cell>
          <cell r="C227">
            <v>49238.22</v>
          </cell>
        </row>
        <row r="228">
          <cell r="A228" t="str">
            <v>535015</v>
          </cell>
          <cell r="B228" t="str">
            <v>M&amp;S Expenses - P-Card</v>
          </cell>
          <cell r="C228">
            <v>685055.13</v>
          </cell>
        </row>
        <row r="229">
          <cell r="A229" t="str">
            <v>540010</v>
          </cell>
          <cell r="B229" t="str">
            <v>Contr&amp;Svcs Exp-Maint Svcs-Oth</v>
          </cell>
          <cell r="C229">
            <v>39051659.770000003</v>
          </cell>
        </row>
        <row r="230">
          <cell r="A230" t="str">
            <v>540020</v>
          </cell>
          <cell r="B230" t="str">
            <v>Contr&amp;Svcs Exp-Eng / Tech Svcs</v>
          </cell>
          <cell r="C230">
            <v>697166.41</v>
          </cell>
        </row>
        <row r="231">
          <cell r="A231" t="str">
            <v>540040</v>
          </cell>
          <cell r="B231" t="str">
            <v>Contr&amp;Svcs Exp-Meter &amp; Svcing</v>
          </cell>
          <cell r="C231">
            <v>6848.72</v>
          </cell>
        </row>
        <row r="232">
          <cell r="A232" t="str">
            <v>540050</v>
          </cell>
          <cell r="B232" t="str">
            <v>Contr&amp;Svcs Exp-Construct Svcs</v>
          </cell>
          <cell r="C232">
            <v>29724439.66</v>
          </cell>
        </row>
        <row r="233">
          <cell r="A233" t="str">
            <v>540060</v>
          </cell>
          <cell r="B233" t="str">
            <v>Contr&amp;Svcs Exp-Tree Clear Svcs</v>
          </cell>
          <cell r="C233">
            <v>5138675.21</v>
          </cell>
        </row>
        <row r="234">
          <cell r="A234" t="str">
            <v>543010</v>
          </cell>
          <cell r="B234" t="str">
            <v>Contr&amp;Svcs Exp-Prof Svcs-Ded</v>
          </cell>
          <cell r="C234">
            <v>10629818.66</v>
          </cell>
        </row>
        <row r="235">
          <cell r="A235" t="str">
            <v>543020</v>
          </cell>
          <cell r="B235" t="str">
            <v>Contr&amp;Svcs Exp-Prof Svcs-Non-Ded</v>
          </cell>
          <cell r="C235">
            <v>35661.61</v>
          </cell>
        </row>
        <row r="236">
          <cell r="A236" t="str">
            <v>543030</v>
          </cell>
          <cell r="B236" t="str">
            <v>Contracts and Svcs Exp - Auditing Svcs</v>
          </cell>
          <cell r="C236">
            <v>446102.42</v>
          </cell>
        </row>
        <row r="237">
          <cell r="A237" t="str">
            <v>543040</v>
          </cell>
          <cell r="B237" t="str">
            <v>Contr&amp;Svcs Exp - Admin Svcs</v>
          </cell>
          <cell r="C237">
            <v>1834369.94</v>
          </cell>
        </row>
        <row r="238">
          <cell r="A238" t="str">
            <v>543050</v>
          </cell>
          <cell r="B238" t="str">
            <v>Contr&amp;Svcs Exp-Technical Svcs</v>
          </cell>
          <cell r="C238">
            <v>-23134335.239999998</v>
          </cell>
        </row>
        <row r="239">
          <cell r="A239" t="str">
            <v>543060</v>
          </cell>
          <cell r="B239" t="str">
            <v>Contr&amp;Svcs Exp-Training Svcs</v>
          </cell>
          <cell r="C239">
            <v>12638.07</v>
          </cell>
        </row>
        <row r="240">
          <cell r="A240" t="str">
            <v>543070</v>
          </cell>
          <cell r="B240" t="str">
            <v>Contr&amp;Svcs Exp-Storage Svcs</v>
          </cell>
          <cell r="C240">
            <v>9440.2000000000007</v>
          </cell>
        </row>
        <row r="241">
          <cell r="A241" t="str">
            <v>543150</v>
          </cell>
          <cell r="B241" t="str">
            <v>Contr&amp;Svcs Exp-Legal Services</v>
          </cell>
          <cell r="C241">
            <v>949861.13</v>
          </cell>
        </row>
        <row r="242">
          <cell r="A242" t="str">
            <v>543160</v>
          </cell>
          <cell r="B242" t="str">
            <v>Contr&amp;Svcs Exp-Reimburs Costs</v>
          </cell>
          <cell r="C242">
            <v>-91864.36</v>
          </cell>
        </row>
        <row r="243">
          <cell r="A243" t="str">
            <v>545010</v>
          </cell>
          <cell r="B243" t="str">
            <v>Contr&amp;Svcs Exp-Property Services</v>
          </cell>
          <cell r="C243">
            <v>-147.91</v>
          </cell>
        </row>
        <row r="244">
          <cell r="A244" t="str">
            <v>545040</v>
          </cell>
          <cell r="B244" t="str">
            <v>Contr&amp;Svcs Exp-Additns/Alt/Removal</v>
          </cell>
          <cell r="C244">
            <v>1253692.79</v>
          </cell>
        </row>
        <row r="245">
          <cell r="A245" t="str">
            <v>545045</v>
          </cell>
          <cell r="B245" t="str">
            <v>Contr&amp;Svcs Exp-Building Maint Serv</v>
          </cell>
          <cell r="C245">
            <v>209255.87</v>
          </cell>
        </row>
        <row r="246">
          <cell r="A246" t="str">
            <v>545050</v>
          </cell>
          <cell r="B246" t="str">
            <v>Contr&amp;Svcs Exp-Vending/Ice Machines</v>
          </cell>
          <cell r="C246">
            <v>26370.86</v>
          </cell>
        </row>
        <row r="247">
          <cell r="A247" t="str">
            <v>545060</v>
          </cell>
          <cell r="B247" t="str">
            <v>Contr&amp;Svcs Exp-Elevator Services</v>
          </cell>
          <cell r="C247">
            <v>377294.22</v>
          </cell>
        </row>
        <row r="248">
          <cell r="A248" t="str">
            <v>545070</v>
          </cell>
          <cell r="B248" t="str">
            <v>Contr&amp;Svcs Exp-Janitorial Services</v>
          </cell>
          <cell r="C248">
            <v>312474.77</v>
          </cell>
        </row>
        <row r="249">
          <cell r="A249" t="str">
            <v>545080</v>
          </cell>
          <cell r="B249" t="str">
            <v>Contr&amp;Svcs Exp-Pest Control</v>
          </cell>
          <cell r="C249">
            <v>4656.83</v>
          </cell>
        </row>
        <row r="250">
          <cell r="A250" t="str">
            <v>545090</v>
          </cell>
          <cell r="B250" t="str">
            <v>Contr&amp;Svcs Exp-Security Electronics</v>
          </cell>
          <cell r="C250">
            <v>72605.039999999994</v>
          </cell>
        </row>
        <row r="251">
          <cell r="A251" t="str">
            <v>545100</v>
          </cell>
          <cell r="B251" t="str">
            <v>Contr&amp;Svcs Exp-Security Owned</v>
          </cell>
          <cell r="C251">
            <v>669941.11</v>
          </cell>
        </row>
        <row r="252">
          <cell r="A252" t="str">
            <v>545105</v>
          </cell>
          <cell r="B252" t="str">
            <v>Contr&amp;Svcs Exp-Trash Removal</v>
          </cell>
          <cell r="C252">
            <v>27660.02</v>
          </cell>
        </row>
        <row r="253">
          <cell r="A253" t="str">
            <v>545110</v>
          </cell>
          <cell r="B253" t="str">
            <v>Contr&amp;Svcs Exp-Landscaping Svcs</v>
          </cell>
          <cell r="C253">
            <v>43845.7</v>
          </cell>
        </row>
        <row r="254">
          <cell r="A254" t="str">
            <v>545115</v>
          </cell>
          <cell r="B254" t="str">
            <v>Contr&amp;Svcs Exp-Air Cond/Heating</v>
          </cell>
          <cell r="C254">
            <v>27144.32</v>
          </cell>
        </row>
        <row r="255">
          <cell r="A255" t="str">
            <v>545120</v>
          </cell>
          <cell r="B255" t="str">
            <v>Contr&amp;Svcs Exp-Temp Manpower Svcs</v>
          </cell>
          <cell r="C255">
            <v>4092.16</v>
          </cell>
        </row>
        <row r="256">
          <cell r="A256" t="str">
            <v>545130</v>
          </cell>
          <cell r="B256" t="str">
            <v>Contr&amp;Svcs Exp-Line Locating</v>
          </cell>
          <cell r="C256">
            <v>-52000</v>
          </cell>
        </row>
        <row r="257">
          <cell r="A257" t="str">
            <v>545140</v>
          </cell>
          <cell r="B257" t="str">
            <v>Contr&amp;Svcs Exp-Ofc Machine Maint</v>
          </cell>
          <cell r="C257">
            <v>42324.95</v>
          </cell>
        </row>
        <row r="258">
          <cell r="A258" t="str">
            <v>545150</v>
          </cell>
          <cell r="B258" t="str">
            <v>Contracts and Svcs Exp - Printing Servi</v>
          </cell>
          <cell r="C258">
            <v>55680.82</v>
          </cell>
        </row>
        <row r="259">
          <cell r="A259" t="str">
            <v>545160</v>
          </cell>
          <cell r="B259" t="str">
            <v>Contr&amp;Svcs Exp-Software Maint</v>
          </cell>
          <cell r="C259">
            <v>8863719.6999999993</v>
          </cell>
        </row>
        <row r="260">
          <cell r="A260" t="str">
            <v>545170</v>
          </cell>
          <cell r="B260" t="str">
            <v>Contr&amp;Svcs Exp-Hardware Maint</v>
          </cell>
          <cell r="C260">
            <v>2002609.48</v>
          </cell>
        </row>
        <row r="261">
          <cell r="A261" t="str">
            <v>545510</v>
          </cell>
          <cell r="B261" t="str">
            <v>Contr&amp;Svcs Exp-IT Services</v>
          </cell>
          <cell r="C261">
            <v>38731.82</v>
          </cell>
        </row>
        <row r="262">
          <cell r="A262" t="str">
            <v>545520</v>
          </cell>
          <cell r="B262" t="str">
            <v>Contr&amp;Svcs Exp-L Dist/Fax/Cellular</v>
          </cell>
          <cell r="C262">
            <v>116.92</v>
          </cell>
        </row>
        <row r="263">
          <cell r="A263" t="str">
            <v>546010</v>
          </cell>
          <cell r="B263" t="str">
            <v>Contr&amp;Svcs Exp-Other Services</v>
          </cell>
          <cell r="C263">
            <v>9692721.4399999995</v>
          </cell>
        </row>
        <row r="264">
          <cell r="A264" t="str">
            <v>550010</v>
          </cell>
          <cell r="B264" t="str">
            <v>A &amp; G Exp-Royalties</v>
          </cell>
          <cell r="C264">
            <v>22.02</v>
          </cell>
        </row>
        <row r="265">
          <cell r="A265" t="str">
            <v>550020</v>
          </cell>
          <cell r="B265" t="str">
            <v>Adm &amp; Gen Exp - Miscellaneous</v>
          </cell>
          <cell r="C265">
            <v>-5137235.79</v>
          </cell>
        </row>
        <row r="266">
          <cell r="A266" t="str">
            <v>550025</v>
          </cell>
          <cell r="B266" t="str">
            <v>A &amp; G Exp-Meeting Exp</v>
          </cell>
          <cell r="C266">
            <v>79.010000000000005</v>
          </cell>
        </row>
        <row r="267">
          <cell r="A267" t="str">
            <v>550040</v>
          </cell>
          <cell r="B267" t="str">
            <v>A &amp; G Exp-Postage/Courier Svcs</v>
          </cell>
          <cell r="C267">
            <v>499489.75</v>
          </cell>
        </row>
        <row r="268">
          <cell r="A268" t="str">
            <v>550050</v>
          </cell>
          <cell r="B268" t="str">
            <v>A &amp; G Exp-Bank Charges &amp; Fees</v>
          </cell>
          <cell r="C268">
            <v>411584.99</v>
          </cell>
        </row>
        <row r="269">
          <cell r="A269" t="str">
            <v>550070</v>
          </cell>
          <cell r="B269" t="str">
            <v>A &amp; G Exp-Mgmnt/Consult Fees</v>
          </cell>
          <cell r="C269">
            <v>438527.52</v>
          </cell>
        </row>
        <row r="270">
          <cell r="A270" t="str">
            <v>550075</v>
          </cell>
          <cell r="B270" t="str">
            <v>A &amp; G Exp-Mgmt Fees Billed to Subs</v>
          </cell>
          <cell r="C270">
            <v>95778</v>
          </cell>
        </row>
        <row r="271">
          <cell r="A271" t="str">
            <v>550080</v>
          </cell>
          <cell r="B271" t="str">
            <v>A &amp; G Exp-Club Membership &amp; Exp</v>
          </cell>
          <cell r="C271">
            <v>1258078.49</v>
          </cell>
        </row>
        <row r="272">
          <cell r="A272" t="str">
            <v>550090</v>
          </cell>
          <cell r="B272" t="str">
            <v>A &amp; G Exp-Empl Reimburse-Veh Exp</v>
          </cell>
          <cell r="C272">
            <v>150</v>
          </cell>
        </row>
        <row r="273">
          <cell r="A273" t="str">
            <v>550100</v>
          </cell>
          <cell r="B273" t="str">
            <v>A &amp; G Exp-Freight</v>
          </cell>
          <cell r="C273">
            <v>1174962.6599999999</v>
          </cell>
        </row>
        <row r="274">
          <cell r="A274" t="str">
            <v>550120</v>
          </cell>
          <cell r="B274" t="str">
            <v>A &amp; G Exp-Capitalized Costs</v>
          </cell>
          <cell r="C274">
            <v>2605774.0299999998</v>
          </cell>
        </row>
        <row r="275">
          <cell r="A275" t="str">
            <v>550130</v>
          </cell>
          <cell r="B275" t="str">
            <v>A &amp; G Exp-Nuclear Exp Ownership</v>
          </cell>
          <cell r="C275">
            <v>20091363.25</v>
          </cell>
        </row>
        <row r="276">
          <cell r="A276" t="str">
            <v>550170</v>
          </cell>
          <cell r="B276" t="str">
            <v>A &amp; G Exp-IT Services-Associated Co</v>
          </cell>
          <cell r="C276">
            <v>356260.56</v>
          </cell>
        </row>
        <row r="277">
          <cell r="A277" t="str">
            <v>550171</v>
          </cell>
          <cell r="B277" t="str">
            <v>A &amp; G Exp-IT Services-Contra</v>
          </cell>
          <cell r="C277">
            <v>-356260.56</v>
          </cell>
        </row>
        <row r="278">
          <cell r="A278" t="str">
            <v>559950</v>
          </cell>
          <cell r="B278" t="str">
            <v>A &amp; G Exp-Capitalized Labor</v>
          </cell>
          <cell r="C278">
            <v>-18764736.629999999</v>
          </cell>
        </row>
        <row r="279">
          <cell r="A279" t="str">
            <v>559951</v>
          </cell>
          <cell r="B279" t="str">
            <v>A &amp; G Exp-Capitalized Materials</v>
          </cell>
          <cell r="C279">
            <v>-82190853</v>
          </cell>
        </row>
        <row r="280">
          <cell r="A280" t="str">
            <v>559952</v>
          </cell>
          <cell r="B280" t="str">
            <v>A &amp; G Exp-Capitalized AFUDC-Debt</v>
          </cell>
          <cell r="C280">
            <v>-1827289.19</v>
          </cell>
        </row>
        <row r="281">
          <cell r="A281" t="str">
            <v>559953</v>
          </cell>
          <cell r="B281" t="str">
            <v>A &amp; G Exp-Capitalized AFUDC-Equity</v>
          </cell>
          <cell r="C281">
            <v>-3258127.57</v>
          </cell>
        </row>
        <row r="282">
          <cell r="A282" t="str">
            <v>559954</v>
          </cell>
          <cell r="B282" t="str">
            <v>A &amp; G Exp-Capitalized Other Exp</v>
          </cell>
          <cell r="C282">
            <v>-55379620.530000001</v>
          </cell>
        </row>
        <row r="283">
          <cell r="A283" t="str">
            <v>559960</v>
          </cell>
          <cell r="B283" t="str">
            <v>A &amp; G Exp-Deferred Labor</v>
          </cell>
          <cell r="C283">
            <v>-1664976.45</v>
          </cell>
        </row>
        <row r="284">
          <cell r="A284" t="str">
            <v>559961</v>
          </cell>
          <cell r="B284" t="str">
            <v>A &amp; G Exp-Deferred Materials</v>
          </cell>
          <cell r="C284">
            <v>553438.02</v>
          </cell>
        </row>
        <row r="285">
          <cell r="A285" t="str">
            <v>559964</v>
          </cell>
          <cell r="B285" t="str">
            <v>A &amp; G Exp-Deferred Other Exp</v>
          </cell>
          <cell r="C285">
            <v>-3129486.85</v>
          </cell>
        </row>
        <row r="286">
          <cell r="A286" t="str">
            <v>559994</v>
          </cell>
          <cell r="B286" t="str">
            <v>A &amp; G Exp-Contrib in Aid of Constr</v>
          </cell>
          <cell r="C286">
            <v>-4840458.43</v>
          </cell>
        </row>
        <row r="287">
          <cell r="A287" t="str">
            <v>559996</v>
          </cell>
          <cell r="B287" t="str">
            <v>A &amp; G Exp-Lost Cash Discount</v>
          </cell>
          <cell r="C287">
            <v>1109.6400000000001</v>
          </cell>
        </row>
        <row r="288">
          <cell r="A288" t="str">
            <v>559999</v>
          </cell>
          <cell r="B288" t="str">
            <v>Adm &amp; Gen Exp - FI/CO Reconciliation</v>
          </cell>
          <cell r="C288">
            <v>-4590377.26</v>
          </cell>
        </row>
        <row r="289">
          <cell r="A289" t="str">
            <v>560020</v>
          </cell>
          <cell r="B289" t="str">
            <v>Claims/Settlements</v>
          </cell>
          <cell r="C289">
            <v>794360.36</v>
          </cell>
        </row>
        <row r="290">
          <cell r="A290" t="str">
            <v>560030</v>
          </cell>
          <cell r="B290" t="str">
            <v>Insurance Exp-Blanket Crime</v>
          </cell>
          <cell r="C290">
            <v>3206.82</v>
          </cell>
        </row>
        <row r="291">
          <cell r="A291" t="str">
            <v>560050</v>
          </cell>
          <cell r="B291" t="str">
            <v>Insurance Exp-Boiler</v>
          </cell>
          <cell r="C291">
            <v>162654.51999999999</v>
          </cell>
        </row>
        <row r="292">
          <cell r="A292" t="str">
            <v>560060</v>
          </cell>
          <cell r="B292" t="str">
            <v>Insurance Exp-Business Travel</v>
          </cell>
          <cell r="C292">
            <v>2766.96</v>
          </cell>
        </row>
        <row r="293">
          <cell r="A293" t="str">
            <v>560070</v>
          </cell>
          <cell r="B293" t="str">
            <v>Insurance Exp-Excess Liability</v>
          </cell>
          <cell r="C293">
            <v>200673.81</v>
          </cell>
        </row>
        <row r="294">
          <cell r="A294" t="str">
            <v>560090</v>
          </cell>
          <cell r="B294" t="str">
            <v>Insurance Exp-General Liability</v>
          </cell>
          <cell r="C294">
            <v>7351.34</v>
          </cell>
        </row>
        <row r="295">
          <cell r="A295" t="str">
            <v>560110</v>
          </cell>
          <cell r="B295" t="str">
            <v>Insurance Exp-Property</v>
          </cell>
          <cell r="C295">
            <v>862146.6</v>
          </cell>
        </row>
        <row r="296">
          <cell r="A296" t="str">
            <v>560115</v>
          </cell>
          <cell r="B296" t="str">
            <v>Insurance Exp-Other</v>
          </cell>
          <cell r="C296">
            <v>37.5</v>
          </cell>
        </row>
        <row r="297">
          <cell r="A297" t="str">
            <v>562020</v>
          </cell>
          <cell r="B297" t="str">
            <v>Cust&amp;Mktg Exp-Rebate/Incent/Buydown</v>
          </cell>
          <cell r="C297">
            <v>32</v>
          </cell>
        </row>
        <row r="298">
          <cell r="A298" t="str">
            <v>562040</v>
          </cell>
          <cell r="B298" t="str">
            <v>Cust&amp;Mktg Exp-Total Bad Debts</v>
          </cell>
          <cell r="C298">
            <v>85041.97</v>
          </cell>
        </row>
        <row r="299">
          <cell r="A299" t="str">
            <v>562130</v>
          </cell>
          <cell r="B299" t="str">
            <v>Cust&amp;Mktg Exp-Repo &amp; Collection</v>
          </cell>
          <cell r="C299">
            <v>74648.11</v>
          </cell>
        </row>
        <row r="300">
          <cell r="A300" t="str">
            <v>562140</v>
          </cell>
          <cell r="B300" t="str">
            <v>Cust&amp;Mktg Exp-Advertising-Gen</v>
          </cell>
          <cell r="C300">
            <v>152178.72</v>
          </cell>
        </row>
        <row r="301">
          <cell r="A301" t="str">
            <v>562142</v>
          </cell>
          <cell r="B301" t="str">
            <v>Cust&amp;Mktg Exp-Advert-Informational</v>
          </cell>
          <cell r="C301">
            <v>409301.56</v>
          </cell>
        </row>
        <row r="302">
          <cell r="A302" t="str">
            <v>562150</v>
          </cell>
          <cell r="B302" t="str">
            <v>Cust&amp;Mktg Exp-Agency Collect Fees</v>
          </cell>
          <cell r="C302">
            <v>15424981.52</v>
          </cell>
        </row>
        <row r="303">
          <cell r="A303" t="str">
            <v>562190</v>
          </cell>
          <cell r="B303" t="str">
            <v>Cust&amp;Mktg Exp-Cellular Phones</v>
          </cell>
          <cell r="C303">
            <v>8008.76</v>
          </cell>
        </row>
        <row r="304">
          <cell r="A304" t="str">
            <v>562240</v>
          </cell>
          <cell r="B304" t="str">
            <v>Customer Service Exp-Associated Co</v>
          </cell>
          <cell r="C304">
            <v>11843398.6</v>
          </cell>
        </row>
        <row r="305">
          <cell r="A305" t="str">
            <v>565010</v>
          </cell>
          <cell r="B305" t="str">
            <v>Repairs and Maintenance Expenses</v>
          </cell>
          <cell r="C305">
            <v>1882233.76</v>
          </cell>
        </row>
        <row r="306">
          <cell r="A306" t="str">
            <v>565020</v>
          </cell>
          <cell r="B306" t="str">
            <v>Repairs &amp; Maintenance-Corrective</v>
          </cell>
          <cell r="C306">
            <v>22034.74</v>
          </cell>
        </row>
        <row r="307">
          <cell r="A307" t="str">
            <v>565030</v>
          </cell>
          <cell r="B307" t="str">
            <v>Repairs &amp; Maintenance-Preventative</v>
          </cell>
          <cell r="C307">
            <v>20513.93</v>
          </cell>
        </row>
        <row r="308">
          <cell r="A308" t="str">
            <v>566010</v>
          </cell>
          <cell r="B308" t="str">
            <v>Donations-Cash</v>
          </cell>
          <cell r="C308">
            <v>17948</v>
          </cell>
        </row>
        <row r="309">
          <cell r="A309" t="str">
            <v>566030</v>
          </cell>
          <cell r="B309" t="str">
            <v>Sponsorships/Contributions</v>
          </cell>
          <cell r="C309">
            <v>42369.5</v>
          </cell>
        </row>
        <row r="310">
          <cell r="A310" t="str">
            <v>566040</v>
          </cell>
          <cell r="B310" t="str">
            <v>Contributions-Research &amp; Develop</v>
          </cell>
          <cell r="C310">
            <v>229378</v>
          </cell>
        </row>
        <row r="311">
          <cell r="A311" t="str">
            <v>569010</v>
          </cell>
          <cell r="B311" t="str">
            <v>Legislative Expenses - Federal and Stat</v>
          </cell>
          <cell r="C311">
            <v>965966.55</v>
          </cell>
        </row>
        <row r="312">
          <cell r="A312" t="str">
            <v>569020</v>
          </cell>
          <cell r="B312" t="str">
            <v>Legislative Exp-Local-Deductible</v>
          </cell>
          <cell r="C312">
            <v>259136.91</v>
          </cell>
        </row>
        <row r="313">
          <cell r="A313" t="str">
            <v>570010</v>
          </cell>
          <cell r="B313" t="str">
            <v>Research and Development Expenses</v>
          </cell>
          <cell r="C313">
            <v>202555.71</v>
          </cell>
        </row>
        <row r="314">
          <cell r="A314" t="str">
            <v>571010</v>
          </cell>
          <cell r="B314" t="str">
            <v>Utilities Expenses - Electricity</v>
          </cell>
          <cell r="C314">
            <v>-6839.13</v>
          </cell>
        </row>
        <row r="315">
          <cell r="A315" t="str">
            <v>571020</v>
          </cell>
          <cell r="B315" t="str">
            <v>Utilities Exp-Telephone</v>
          </cell>
          <cell r="C315">
            <v>910197.05</v>
          </cell>
        </row>
        <row r="316">
          <cell r="A316" t="str">
            <v>571040</v>
          </cell>
          <cell r="B316" t="str">
            <v>Utilities Expenses - Water</v>
          </cell>
          <cell r="C316">
            <v>42679.58</v>
          </cell>
        </row>
        <row r="317">
          <cell r="A317" t="str">
            <v>571050</v>
          </cell>
          <cell r="B317" t="str">
            <v>Utilities Exp-Other</v>
          </cell>
          <cell r="C317">
            <v>398369.41</v>
          </cell>
        </row>
        <row r="318">
          <cell r="A318" t="str">
            <v>572010</v>
          </cell>
          <cell r="B318" t="str">
            <v>Rental &amp; Lease Exp-Office</v>
          </cell>
          <cell r="C318">
            <v>-3453554.67</v>
          </cell>
        </row>
        <row r="319">
          <cell r="A319" t="str">
            <v>572035</v>
          </cell>
          <cell r="B319" t="str">
            <v>Rental &amp; Lease Exp-Pers Computers</v>
          </cell>
          <cell r="C319">
            <v>127.26</v>
          </cell>
        </row>
        <row r="320">
          <cell r="A320" t="str">
            <v>702010</v>
          </cell>
          <cell r="B320" t="str">
            <v>Depreciation Expenses - Miscellaneous</v>
          </cell>
          <cell r="C320">
            <v>50725749.579999998</v>
          </cell>
        </row>
        <row r="321">
          <cell r="A321" t="str">
            <v>702025</v>
          </cell>
          <cell r="B321" t="str">
            <v>Depreciation Exp-T-Plan</v>
          </cell>
          <cell r="C321">
            <v>64379660</v>
          </cell>
        </row>
        <row r="322">
          <cell r="A322" t="str">
            <v>702026</v>
          </cell>
          <cell r="B322" t="str">
            <v>Depreciation Exp-Redirected</v>
          </cell>
          <cell r="C322">
            <v>53875573.409999996</v>
          </cell>
        </row>
        <row r="323">
          <cell r="A323" t="str">
            <v>702040</v>
          </cell>
          <cell r="B323" t="str">
            <v>Decommissioning Exp</v>
          </cell>
          <cell r="C323">
            <v>3707203.74</v>
          </cell>
        </row>
        <row r="324">
          <cell r="A324" t="str">
            <v>702050</v>
          </cell>
          <cell r="B324" t="str">
            <v>Depreciation Exp-Transportation</v>
          </cell>
          <cell r="C324">
            <v>3363882.81</v>
          </cell>
        </row>
        <row r="325">
          <cell r="A325" t="str">
            <v>704010</v>
          </cell>
          <cell r="B325" t="str">
            <v>Amortization Exp - Intangibles</v>
          </cell>
          <cell r="C325">
            <v>4213028.1500000004</v>
          </cell>
        </row>
        <row r="326">
          <cell r="A326" t="str">
            <v>704020</v>
          </cell>
          <cell r="B326" t="str">
            <v>Amortization Exp-Limited Term Plant</v>
          </cell>
          <cell r="C326">
            <v>1833279.41</v>
          </cell>
        </row>
        <row r="327">
          <cell r="A327" t="str">
            <v>708010</v>
          </cell>
          <cell r="B327" t="str">
            <v>Interest Exp - Long-Term Debt</v>
          </cell>
          <cell r="C327">
            <v>36352539.359999999</v>
          </cell>
        </row>
        <row r="328">
          <cell r="A328" t="str">
            <v>708020</v>
          </cell>
          <cell r="B328" t="str">
            <v>Interest Exp-Short-Term Securities</v>
          </cell>
          <cell r="C328">
            <v>5018343.08</v>
          </cell>
        </row>
        <row r="329">
          <cell r="A329" t="str">
            <v>708030</v>
          </cell>
          <cell r="B329" t="str">
            <v>Interest Exp-Customer Deposits</v>
          </cell>
          <cell r="C329">
            <v>623559.21</v>
          </cell>
        </row>
        <row r="330">
          <cell r="A330" t="str">
            <v>708060</v>
          </cell>
          <cell r="B330" t="str">
            <v>Interest Exp - Associated Companies</v>
          </cell>
          <cell r="C330">
            <v>1778893.62</v>
          </cell>
        </row>
        <row r="331">
          <cell r="A331" t="str">
            <v>708080</v>
          </cell>
          <cell r="B331" t="str">
            <v>Int Exp-Over/Under Recvry of Fuel</v>
          </cell>
          <cell r="C331">
            <v>-10276124.109999999</v>
          </cell>
        </row>
        <row r="332">
          <cell r="A332" t="str">
            <v>708120</v>
          </cell>
          <cell r="B332" t="str">
            <v>Interest Exp-AFUDC-Debt</v>
          </cell>
          <cell r="C332">
            <v>-1832240.2</v>
          </cell>
        </row>
        <row r="333">
          <cell r="A333" t="str">
            <v>708140</v>
          </cell>
          <cell r="B333" t="str">
            <v>Interest Expense-Other</v>
          </cell>
          <cell r="C333">
            <v>18612.740000000002</v>
          </cell>
        </row>
        <row r="334">
          <cell r="A334" t="str">
            <v>708160</v>
          </cell>
          <cell r="B334" t="str">
            <v>Amortization Exp-Discounts/Premiums</v>
          </cell>
          <cell r="C334">
            <v>1591994.5</v>
          </cell>
        </row>
        <row r="335">
          <cell r="A335" t="str">
            <v>708260</v>
          </cell>
          <cell r="B335" t="str">
            <v>Preferred Div of Subsidiary Trust</v>
          </cell>
          <cell r="C335">
            <v>7363278.4500000002</v>
          </cell>
        </row>
        <row r="336">
          <cell r="A336" t="str">
            <v>711998</v>
          </cell>
          <cell r="B336" t="str">
            <v>Interest Exp-AFUDC Equity</v>
          </cell>
          <cell r="C336">
            <v>3269138.19</v>
          </cell>
        </row>
        <row r="337">
          <cell r="A337" t="str">
            <v>711999</v>
          </cell>
          <cell r="B337" t="str">
            <v>Interest Exp-AFUDC Debt</v>
          </cell>
          <cell r="C337">
            <v>1832240.2</v>
          </cell>
        </row>
        <row r="338">
          <cell r="A338" t="str">
            <v>712010</v>
          </cell>
          <cell r="B338" t="str">
            <v>Preferred Dividend Requirement</v>
          </cell>
          <cell r="C338">
            <v>97397.01</v>
          </cell>
        </row>
        <row r="339">
          <cell r="A339" t="str">
            <v>712015</v>
          </cell>
          <cell r="B339" t="str">
            <v>Common Stock Dividend Requirement</v>
          </cell>
          <cell r="C339">
            <v>82250000</v>
          </cell>
        </row>
        <row r="340">
          <cell r="A340" t="str">
            <v>712016</v>
          </cell>
          <cell r="B340" t="str">
            <v>Common Div Approp from Ret Earnings</v>
          </cell>
          <cell r="C340">
            <v>-82250000</v>
          </cell>
        </row>
        <row r="341">
          <cell r="A341" t="str">
            <v>717010</v>
          </cell>
          <cell r="B341" t="str">
            <v>Current Income Taxes Exp-Federal</v>
          </cell>
          <cell r="C341">
            <v>-1638946.22</v>
          </cell>
        </row>
        <row r="342">
          <cell r="A342" t="str">
            <v>717040</v>
          </cell>
          <cell r="B342" t="str">
            <v>Current FIT Exp-Other Inc &amp; Ded</v>
          </cell>
          <cell r="C342">
            <v>-81897</v>
          </cell>
        </row>
        <row r="343">
          <cell r="A343" t="str">
            <v>717510</v>
          </cell>
          <cell r="B343" t="str">
            <v>Deferred Inc Taxes Exp-Federal</v>
          </cell>
          <cell r="C343">
            <v>46327037.780000001</v>
          </cell>
        </row>
        <row r="344">
          <cell r="A344" t="str">
            <v>717540</v>
          </cell>
          <cell r="B344" t="str">
            <v>Def Inc Taxes Exp-Other Inc &amp; Ded</v>
          </cell>
          <cell r="C344">
            <v>-114044</v>
          </cell>
        </row>
        <row r="345">
          <cell r="A345" t="str">
            <v>717545</v>
          </cell>
          <cell r="B345" t="str">
            <v>Amort of Def Inc Taxes Exp</v>
          </cell>
          <cell r="C345">
            <v>-29048729.760000002</v>
          </cell>
        </row>
        <row r="346">
          <cell r="A346" t="str">
            <v>717546</v>
          </cell>
          <cell r="B346" t="str">
            <v>Amort of DIT Exp-Other Inc/Ded</v>
          </cell>
          <cell r="C346">
            <v>202101</v>
          </cell>
        </row>
        <row r="347">
          <cell r="A347" t="str">
            <v>717550</v>
          </cell>
          <cell r="B347" t="str">
            <v>Amort of Investment Tax Credit</v>
          </cell>
          <cell r="C347">
            <v>-5077797.57</v>
          </cell>
        </row>
        <row r="348">
          <cell r="A348" t="str">
            <v>720020</v>
          </cell>
          <cell r="B348" t="str">
            <v>Reg Taxes/Chrgs-Permits &amp; Licenses</v>
          </cell>
          <cell r="C348">
            <v>53844.75</v>
          </cell>
        </row>
        <row r="349">
          <cell r="A349" t="str">
            <v>720030</v>
          </cell>
          <cell r="B349" t="str">
            <v>Reg Taxes/Chrgs-Ind Assoc Fees/Dues</v>
          </cell>
          <cell r="C349">
            <v>3311.7</v>
          </cell>
        </row>
        <row r="350">
          <cell r="A350" t="str">
            <v>722010</v>
          </cell>
          <cell r="B350" t="str">
            <v>Other Taxes Expenses - Penalties &amp; Fine</v>
          </cell>
          <cell r="C350">
            <v>1447.92</v>
          </cell>
        </row>
        <row r="351">
          <cell r="A351" t="str">
            <v>722020</v>
          </cell>
          <cell r="B351" t="str">
            <v>Other Taxes Exp-Govt Chgs &amp; Levies</v>
          </cell>
          <cell r="C351">
            <v>803282.31</v>
          </cell>
        </row>
        <row r="352">
          <cell r="A352" t="str">
            <v>722080</v>
          </cell>
          <cell r="B352" t="str">
            <v>Oth Taxes Exp-Sales &amp; Use Taxes Adj</v>
          </cell>
          <cell r="C352">
            <v>-160111.14000000001</v>
          </cell>
        </row>
        <row r="353">
          <cell r="A353" t="str">
            <v>722130</v>
          </cell>
          <cell r="B353" t="str">
            <v>Oth Taxes Exp-Franch Fees/GRT-City</v>
          </cell>
          <cell r="C353">
            <v>26147220.77</v>
          </cell>
        </row>
        <row r="354">
          <cell r="A354" t="str">
            <v>722140</v>
          </cell>
          <cell r="B354" t="str">
            <v>Other Taxes Expenses - Miscellaneous</v>
          </cell>
          <cell r="C354">
            <v>674187.58</v>
          </cell>
        </row>
        <row r="355">
          <cell r="A355" t="str">
            <v>722150</v>
          </cell>
          <cell r="B355" t="str">
            <v>Other Taxes Expenses - Property</v>
          </cell>
          <cell r="C355">
            <v>37199280.869999997</v>
          </cell>
        </row>
        <row r="356">
          <cell r="A356" t="str">
            <v>722160</v>
          </cell>
          <cell r="B356" t="str">
            <v>Other Taxes Exp-FICA</v>
          </cell>
          <cell r="C356">
            <v>8647357.0399999991</v>
          </cell>
        </row>
        <row r="357">
          <cell r="A357" t="str">
            <v>722170</v>
          </cell>
          <cell r="B357" t="str">
            <v>Other Taxes Exp-Unemployment</v>
          </cell>
          <cell r="C357">
            <v>671658.79</v>
          </cell>
        </row>
        <row r="358">
          <cell r="A358" t="str">
            <v>722181</v>
          </cell>
          <cell r="B358" t="str">
            <v>Other Taxes Exp-Misc Employment Taxes</v>
          </cell>
          <cell r="C358">
            <v>53154.31</v>
          </cell>
        </row>
        <row r="359">
          <cell r="A359" t="str">
            <v>722190</v>
          </cell>
          <cell r="B359" t="str">
            <v>Other Taxes Expenses - State Franchise</v>
          </cell>
          <cell r="C359">
            <v>7305000</v>
          </cell>
        </row>
        <row r="360">
          <cell r="A360" t="str">
            <v>722200</v>
          </cell>
          <cell r="B360" t="str">
            <v>Other Taxes Exp-State Gross Rcpts</v>
          </cell>
          <cell r="C360">
            <v>15224778.77</v>
          </cell>
        </row>
      </sheetData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24"/>
  <sheetViews>
    <sheetView tabSelected="1" zoomScaleNormal="100" zoomScaleSheetLayoutView="100" workbookViewId="0"/>
  </sheetViews>
  <sheetFormatPr defaultColWidth="9.109375" defaultRowHeight="13.2" x14ac:dyDescent="0.25"/>
  <cols>
    <col min="1" max="1" width="3.109375" customWidth="1"/>
    <col min="2" max="2" width="7.77734375" customWidth="1"/>
    <col min="3" max="3" width="23.6640625" customWidth="1"/>
    <col min="4" max="5" width="15.109375" customWidth="1"/>
    <col min="6" max="7" width="13.33203125" customWidth="1"/>
    <col min="8" max="9" width="16.44140625" customWidth="1"/>
  </cols>
  <sheetData>
    <row r="1" spans="1:15" x14ac:dyDescent="0.25">
      <c r="C1" s="12"/>
      <c r="D1" s="13"/>
      <c r="E1" s="13"/>
      <c r="F1" s="13"/>
      <c r="G1" s="13"/>
      <c r="H1" s="13"/>
      <c r="I1" s="13"/>
      <c r="J1" s="1"/>
      <c r="K1" s="1"/>
      <c r="L1" s="1"/>
      <c r="M1" s="1"/>
      <c r="N1" s="1"/>
      <c r="O1" s="1"/>
    </row>
    <row r="2" spans="1:15" ht="13.8" x14ac:dyDescent="0.25">
      <c r="B2" s="38" t="s">
        <v>0</v>
      </c>
      <c r="C2" s="38"/>
      <c r="D2" s="38"/>
      <c r="E2" s="38"/>
      <c r="F2" s="38"/>
      <c r="G2" s="38"/>
      <c r="H2" s="38"/>
      <c r="I2" s="38"/>
      <c r="J2" s="1"/>
      <c r="K2" s="1"/>
      <c r="L2" s="1"/>
      <c r="M2" s="1"/>
      <c r="N2" s="1"/>
      <c r="O2" s="1"/>
    </row>
    <row r="3" spans="1:15" ht="13.8" x14ac:dyDescent="0.25">
      <c r="B3" s="38" t="s">
        <v>22</v>
      </c>
      <c r="C3" s="38"/>
      <c r="D3" s="38"/>
      <c r="E3" s="38"/>
      <c r="F3" s="38"/>
      <c r="G3" s="38"/>
      <c r="H3" s="38"/>
      <c r="I3" s="38"/>
      <c r="J3" s="1"/>
      <c r="K3" s="1"/>
      <c r="L3" s="1"/>
      <c r="M3" s="1"/>
      <c r="N3" s="1"/>
      <c r="O3" s="1"/>
    </row>
    <row r="4" spans="1:15" ht="13.8" x14ac:dyDescent="0.25">
      <c r="B4" s="39" t="s">
        <v>12</v>
      </c>
      <c r="C4" s="39"/>
      <c r="D4" s="39"/>
      <c r="E4" s="39"/>
      <c r="F4" s="39"/>
      <c r="G4" s="39"/>
      <c r="H4" s="39"/>
      <c r="I4" s="39"/>
      <c r="J4" s="1"/>
      <c r="K4" s="1"/>
      <c r="L4" s="1"/>
      <c r="M4" s="1"/>
      <c r="N4" s="1"/>
      <c r="O4" s="1"/>
    </row>
    <row r="5" spans="1:15" x14ac:dyDescent="0.25">
      <c r="B5" s="1"/>
      <c r="C5" s="18"/>
      <c r="D5" s="13"/>
      <c r="E5" s="13"/>
      <c r="F5" s="13"/>
      <c r="G5" s="13"/>
      <c r="H5" s="13"/>
      <c r="I5" s="13"/>
      <c r="J5" s="1"/>
      <c r="K5" s="1"/>
      <c r="L5" s="1"/>
      <c r="M5" s="1"/>
      <c r="N5" s="1"/>
      <c r="O5" s="1"/>
    </row>
    <row r="6" spans="1:15" x14ac:dyDescent="0.25">
      <c r="B6" s="1"/>
      <c r="C6" s="18"/>
      <c r="D6" s="13"/>
      <c r="E6" s="13"/>
      <c r="F6" s="13"/>
      <c r="G6" s="13"/>
      <c r="H6" s="13"/>
      <c r="I6" s="13"/>
      <c r="J6" s="1"/>
      <c r="K6" s="1"/>
      <c r="L6" s="1"/>
      <c r="M6" s="1"/>
      <c r="N6" s="1"/>
      <c r="O6" s="1"/>
    </row>
    <row r="7" spans="1:15" x14ac:dyDescent="0.25">
      <c r="A7" s="2"/>
      <c r="B7" s="2"/>
      <c r="C7" s="14"/>
      <c r="D7" s="14"/>
      <c r="E7" s="14"/>
      <c r="F7" s="14"/>
      <c r="G7" s="14"/>
      <c r="H7" s="14"/>
      <c r="I7" s="14"/>
      <c r="J7" s="1"/>
      <c r="K7" s="1"/>
      <c r="L7" s="1"/>
      <c r="M7" s="1"/>
      <c r="N7" s="1"/>
      <c r="O7" s="1"/>
    </row>
    <row r="8" spans="1:15" s="4" customFormat="1" x14ac:dyDescent="0.25">
      <c r="A8" s="3"/>
      <c r="B8" s="19"/>
      <c r="C8" s="11"/>
      <c r="D8" s="14"/>
      <c r="E8" s="14"/>
      <c r="F8" s="14"/>
      <c r="G8" s="14"/>
      <c r="H8" s="14"/>
      <c r="I8" s="14"/>
      <c r="J8" s="3"/>
      <c r="K8" s="3"/>
      <c r="L8" s="3"/>
    </row>
    <row r="9" spans="1:15" s="4" customFormat="1" x14ac:dyDescent="0.25">
      <c r="A9" s="3"/>
      <c r="B9" s="19"/>
      <c r="C9" s="11"/>
      <c r="D9" s="13" t="s">
        <v>14</v>
      </c>
      <c r="E9" s="13" t="s">
        <v>17</v>
      </c>
      <c r="F9" s="13" t="s">
        <v>10</v>
      </c>
      <c r="G9" s="13" t="s">
        <v>17</v>
      </c>
      <c r="H9" s="13" t="s">
        <v>10</v>
      </c>
      <c r="I9" s="13"/>
      <c r="J9" s="6"/>
      <c r="K9" s="7"/>
      <c r="L9" s="3"/>
    </row>
    <row r="10" spans="1:15" s="30" customFormat="1" ht="18" customHeight="1" x14ac:dyDescent="0.55000000000000004">
      <c r="B10" s="27" t="s">
        <v>11</v>
      </c>
      <c r="C10" s="28" t="s">
        <v>1</v>
      </c>
      <c r="D10" s="29" t="s">
        <v>15</v>
      </c>
      <c r="E10" s="29" t="s">
        <v>16</v>
      </c>
      <c r="F10" s="29" t="s">
        <v>16</v>
      </c>
      <c r="G10" s="29" t="s">
        <v>13</v>
      </c>
      <c r="H10" s="28" t="s">
        <v>13</v>
      </c>
      <c r="I10" s="28" t="s">
        <v>18</v>
      </c>
      <c r="J10" s="7"/>
      <c r="K10" s="7"/>
    </row>
    <row r="11" spans="1:15" s="4" customFormat="1" ht="20.100000000000001" customHeight="1" x14ac:dyDescent="0.2">
      <c r="A11" s="3"/>
      <c r="B11" s="19"/>
      <c r="C11" s="20">
        <v>-1</v>
      </c>
      <c r="D11" s="20">
        <v>-2</v>
      </c>
      <c r="E11" s="20">
        <v>-3</v>
      </c>
      <c r="F11" s="20">
        <v>-4</v>
      </c>
      <c r="G11" s="20">
        <v>-5</v>
      </c>
      <c r="H11" s="20">
        <v>-6</v>
      </c>
      <c r="I11" s="20">
        <v>-7</v>
      </c>
      <c r="J11" s="6"/>
      <c r="K11" s="7"/>
      <c r="L11" s="3"/>
    </row>
    <row r="12" spans="1:15" s="4" customFormat="1" ht="15" customHeight="1" x14ac:dyDescent="0.25">
      <c r="A12" s="3"/>
      <c r="B12" s="15">
        <v>1</v>
      </c>
      <c r="C12" s="25" t="s">
        <v>2</v>
      </c>
      <c r="D12" s="21">
        <f>D19</f>
        <v>942402945.05163753</v>
      </c>
      <c r="E12" s="31">
        <v>0.46650891681952339</v>
      </c>
      <c r="F12" s="16">
        <v>0.47609637188064213</v>
      </c>
      <c r="G12" s="33">
        <f>D12*E12</f>
        <v>439639377.10356826</v>
      </c>
      <c r="H12" s="22">
        <f t="shared" ref="H12:H18" si="0">+F12*D12</f>
        <v>448674622.98871678</v>
      </c>
      <c r="I12" s="22">
        <f>H12-G12</f>
        <v>9035245.8851485252</v>
      </c>
      <c r="J12" s="9"/>
      <c r="K12" s="9"/>
      <c r="L12" s="3"/>
    </row>
    <row r="13" spans="1:15" s="4" customFormat="1" ht="15" customHeight="1" x14ac:dyDescent="0.25">
      <c r="A13" s="3"/>
      <c r="B13" s="15">
        <v>2</v>
      </c>
      <c r="C13" s="25" t="s">
        <v>3</v>
      </c>
      <c r="D13" s="21">
        <f>D19</f>
        <v>942402945.05163753</v>
      </c>
      <c r="E13" s="31">
        <v>8.7828438527922381E-3</v>
      </c>
      <c r="F13" s="16">
        <v>8.3492708634527197E-3</v>
      </c>
      <c r="G13" s="33">
        <f t="shared" ref="G13:G18" si="1">D13*E13</f>
        <v>8276977.9128000764</v>
      </c>
      <c r="H13" s="22">
        <f t="shared" si="0"/>
        <v>7868377.4507516716</v>
      </c>
      <c r="I13" s="22">
        <f t="shared" ref="I13:I18" si="2">H13-G13</f>
        <v>-408600.46204840485</v>
      </c>
      <c r="J13" s="9"/>
      <c r="K13" s="8"/>
      <c r="L13" s="3"/>
    </row>
    <row r="14" spans="1:15" s="4" customFormat="1" ht="15" customHeight="1" x14ac:dyDescent="0.25">
      <c r="A14" s="3"/>
      <c r="B14" s="15">
        <v>3</v>
      </c>
      <c r="C14" s="25" t="s">
        <v>4</v>
      </c>
      <c r="D14" s="21">
        <f>D19</f>
        <v>942402945.05163753</v>
      </c>
      <c r="E14" s="31">
        <v>0.34065970061662815</v>
      </c>
      <c r="F14" s="16">
        <v>0.34686205281044696</v>
      </c>
      <c r="G14" s="33">
        <f t="shared" si="1"/>
        <v>321038705.12151951</v>
      </c>
      <c r="H14" s="22">
        <f t="shared" si="0"/>
        <v>326883820.09522182</v>
      </c>
      <c r="I14" s="22">
        <f t="shared" si="2"/>
        <v>5845114.9737023115</v>
      </c>
      <c r="J14" s="9"/>
      <c r="K14" s="8"/>
      <c r="L14" s="3"/>
    </row>
    <row r="15" spans="1:15" s="4" customFormat="1" ht="15" customHeight="1" x14ac:dyDescent="0.25">
      <c r="A15" s="3"/>
      <c r="B15" s="15">
        <v>4</v>
      </c>
      <c r="C15" s="25" t="s">
        <v>5</v>
      </c>
      <c r="D15" s="21">
        <f>D19</f>
        <v>942402945.05163753</v>
      </c>
      <c r="E15" s="31">
        <v>3.4843615698445206E-2</v>
      </c>
      <c r="F15" s="16">
        <v>3.4094816871988586E-2</v>
      </c>
      <c r="G15" s="33">
        <f t="shared" si="1"/>
        <v>32836726.050462231</v>
      </c>
      <c r="H15" s="22">
        <f t="shared" si="0"/>
        <v>32131055.831158303</v>
      </c>
      <c r="I15" s="22">
        <f t="shared" si="2"/>
        <v>-705670.21930392832</v>
      </c>
      <c r="J15" s="9"/>
      <c r="K15" s="10"/>
      <c r="L15" s="3"/>
    </row>
    <row r="16" spans="1:15" s="4" customFormat="1" ht="15" customHeight="1" x14ac:dyDescent="0.25">
      <c r="A16" s="3"/>
      <c r="B16" s="15">
        <v>7</v>
      </c>
      <c r="C16" s="25" t="s">
        <v>6</v>
      </c>
      <c r="D16" s="21">
        <f>D19</f>
        <v>942402945.05163753</v>
      </c>
      <c r="E16" s="31">
        <v>0.1492049230126111</v>
      </c>
      <c r="F16" s="16">
        <v>0.13459748757346954</v>
      </c>
      <c r="G16" s="33">
        <f t="shared" si="1"/>
        <v>140611158.86328754</v>
      </c>
      <c r="H16" s="22">
        <f t="shared" si="0"/>
        <v>126845068.68578888</v>
      </c>
      <c r="I16" s="22">
        <f t="shared" si="2"/>
        <v>-13766090.177498654</v>
      </c>
      <c r="J16" s="9"/>
      <c r="K16" s="10"/>
      <c r="L16" s="3"/>
    </row>
    <row r="17" spans="1:12" s="4" customFormat="1" ht="15" customHeight="1" x14ac:dyDescent="0.25">
      <c r="A17" s="3"/>
      <c r="B17" s="15">
        <v>8</v>
      </c>
      <c r="C17" s="25" t="s">
        <v>7</v>
      </c>
      <c r="D17" s="21">
        <f>D19</f>
        <v>942402945.05163753</v>
      </c>
      <c r="E17" s="31">
        <v>0</v>
      </c>
      <c r="F17" s="16">
        <v>0</v>
      </c>
      <c r="G17" s="33">
        <f t="shared" si="1"/>
        <v>0</v>
      </c>
      <c r="H17" s="22">
        <f t="shared" si="0"/>
        <v>0</v>
      </c>
      <c r="I17" s="22">
        <f t="shared" si="2"/>
        <v>0</v>
      </c>
      <c r="J17" s="9"/>
      <c r="K17" s="10"/>
      <c r="L17" s="3"/>
    </row>
    <row r="18" spans="1:12" s="4" customFormat="1" ht="15" customHeight="1" x14ac:dyDescent="0.25">
      <c r="A18" s="3"/>
      <c r="B18" s="15">
        <v>9</v>
      </c>
      <c r="C18" s="25" t="s">
        <v>8</v>
      </c>
      <c r="D18" s="21">
        <f>D19</f>
        <v>942402945.05163753</v>
      </c>
      <c r="E18" s="31">
        <v>0</v>
      </c>
      <c r="F18" s="16">
        <v>0</v>
      </c>
      <c r="G18" s="34">
        <f t="shared" si="1"/>
        <v>0</v>
      </c>
      <c r="H18" s="22">
        <f t="shared" si="0"/>
        <v>0</v>
      </c>
      <c r="I18" s="37">
        <f t="shared" si="2"/>
        <v>0</v>
      </c>
      <c r="J18" s="9"/>
      <c r="K18" s="8"/>
      <c r="L18" s="3"/>
    </row>
    <row r="19" spans="1:12" s="4" customFormat="1" ht="20.100000000000001" customHeight="1" thickBot="1" x14ac:dyDescent="0.3">
      <c r="A19" s="5"/>
      <c r="B19" s="15">
        <v>10</v>
      </c>
      <c r="C19" s="26" t="s">
        <v>9</v>
      </c>
      <c r="D19" s="23">
        <v>942402945.05163753</v>
      </c>
      <c r="E19" s="32"/>
      <c r="F19" s="17"/>
      <c r="G19" s="35">
        <f>SUM(G12:G18)</f>
        <v>942402945.05163765</v>
      </c>
      <c r="H19" s="24">
        <f>SUM(H12:H18)</f>
        <v>942402945.05163741</v>
      </c>
      <c r="I19" s="36">
        <f>SUM(I12:I18)</f>
        <v>-1.4901161193847656E-7</v>
      </c>
      <c r="J19" s="9"/>
      <c r="K19" s="9"/>
      <c r="L19" s="3"/>
    </row>
    <row r="20" spans="1:12" ht="13.8" thickTop="1" x14ac:dyDescent="0.25"/>
    <row r="23" spans="1:12" x14ac:dyDescent="0.25">
      <c r="B23" t="s">
        <v>19</v>
      </c>
      <c r="C23" t="s">
        <v>20</v>
      </c>
    </row>
    <row r="24" spans="1:12" x14ac:dyDescent="0.25">
      <c r="C24" t="s">
        <v>21</v>
      </c>
    </row>
  </sheetData>
  <mergeCells count="3">
    <mergeCell ref="B3:I3"/>
    <mergeCell ref="B4:I4"/>
    <mergeCell ref="B2:I2"/>
  </mergeCells>
  <printOptions horizontalCentered="1"/>
  <pageMargins left="0.5" right="0.5" top="1" bottom="1" header="0.7" footer="0.5"/>
  <pageSetup orientation="landscape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4CP Analysis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Jeffry C. Pollock</dc:creator>
  <cp:lastModifiedBy>knalepa</cp:lastModifiedBy>
  <cp:lastPrinted>2019-06-18T20:25:47Z</cp:lastPrinted>
  <dcterms:created xsi:type="dcterms:W3CDTF">2019-05-23T19:35:49Z</dcterms:created>
  <dcterms:modified xsi:type="dcterms:W3CDTF">2019-06-18T20:27:14Z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{5E96E474-3897-4B08-A82D-4811A95D207B}</vt:lpwstr>
  </property>
</Properties>
</file>